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Лист1!$A$2:$S$73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3" i="1" l="1"/>
  <c r="M72" i="1" l="1"/>
  <c r="M71" i="1"/>
  <c r="M70" i="1"/>
  <c r="M69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Q72" i="1"/>
  <c r="Q71" i="1"/>
  <c r="Q70" i="1"/>
  <c r="Q69" i="1"/>
  <c r="Q68" i="1"/>
  <c r="R68" i="1" s="1"/>
  <c r="Q67" i="1"/>
  <c r="R67" i="1" s="1"/>
  <c r="Q66" i="1"/>
  <c r="R66" i="1" s="1"/>
  <c r="Q65" i="1"/>
  <c r="R65" i="1" s="1"/>
  <c r="Q64" i="1"/>
  <c r="R64" i="1" s="1"/>
  <c r="Q63" i="1"/>
  <c r="R63" i="1" s="1"/>
  <c r="Q62" i="1"/>
  <c r="R62" i="1" s="1"/>
  <c r="Q61" i="1"/>
  <c r="R61" i="1" s="1"/>
  <c r="Q60" i="1"/>
  <c r="R60" i="1" s="1"/>
  <c r="Q59" i="1"/>
  <c r="R59" i="1" s="1"/>
  <c r="Q58" i="1"/>
  <c r="R58" i="1" s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R28" i="1" s="1"/>
  <c r="Q27" i="1"/>
  <c r="Q26" i="1"/>
  <c r="Q25" i="1"/>
  <c r="Q24" i="1"/>
  <c r="Q23" i="1"/>
  <c r="Q22" i="1"/>
  <c r="Q21" i="1"/>
  <c r="R21" i="1" s="1"/>
  <c r="Q20" i="1"/>
  <c r="Q19" i="1"/>
  <c r="R19" i="1" s="1"/>
  <c r="Q18" i="1"/>
  <c r="Q17" i="1"/>
  <c r="R17" i="1" s="1"/>
  <c r="Q16" i="1"/>
  <c r="R16" i="1" s="1"/>
  <c r="Q15" i="1"/>
  <c r="R15" i="1" s="1"/>
  <c r="Q11" i="1"/>
  <c r="Q9" i="1"/>
  <c r="R9" i="1" s="1"/>
  <c r="Q8" i="1"/>
  <c r="R8" i="1" s="1"/>
  <c r="Q7" i="1"/>
  <c r="Q6" i="1"/>
  <c r="Q5" i="1"/>
  <c r="Q4" i="1"/>
  <c r="Q3" i="1"/>
  <c r="P72" i="1"/>
  <c r="P71" i="1"/>
  <c r="P70" i="1"/>
  <c r="P69" i="1"/>
  <c r="P57" i="1"/>
  <c r="R57" i="1" s="1"/>
  <c r="P56" i="1"/>
  <c r="R56" i="1" s="1"/>
  <c r="P55" i="1"/>
  <c r="R55" i="1" s="1"/>
  <c r="P54" i="1"/>
  <c r="R54" i="1" s="1"/>
  <c r="P53" i="1"/>
  <c r="R53" i="1" s="1"/>
  <c r="P52" i="1"/>
  <c r="R52" i="1" s="1"/>
  <c r="P51" i="1"/>
  <c r="R51" i="1" s="1"/>
  <c r="P50" i="1"/>
  <c r="P49" i="1"/>
  <c r="P48" i="1"/>
  <c r="R48" i="1" s="1"/>
  <c r="P47" i="1"/>
  <c r="R47" i="1" s="1"/>
  <c r="P46" i="1"/>
  <c r="R46" i="1" s="1"/>
  <c r="P45" i="1"/>
  <c r="R45" i="1" s="1"/>
  <c r="P44" i="1"/>
  <c r="R44" i="1" s="1"/>
  <c r="P43" i="1"/>
  <c r="R43" i="1" s="1"/>
  <c r="P42" i="1"/>
  <c r="R42" i="1" s="1"/>
  <c r="P41" i="1"/>
  <c r="R41" i="1" s="1"/>
  <c r="P40" i="1"/>
  <c r="R40" i="1" s="1"/>
  <c r="P39" i="1"/>
  <c r="P38" i="1"/>
  <c r="R38" i="1" s="1"/>
  <c r="P37" i="1"/>
  <c r="R37" i="1" s="1"/>
  <c r="P36" i="1"/>
  <c r="R36" i="1" s="1"/>
  <c r="P35" i="1"/>
  <c r="P34" i="1"/>
  <c r="R34" i="1" s="1"/>
  <c r="P33" i="1"/>
  <c r="R33" i="1" s="1"/>
  <c r="P32" i="1"/>
  <c r="R32" i="1" s="1"/>
  <c r="P31" i="1"/>
  <c r="P30" i="1"/>
  <c r="R30" i="1" s="1"/>
  <c r="P29" i="1"/>
  <c r="R29" i="1" s="1"/>
  <c r="P27" i="1"/>
  <c r="P26" i="1"/>
  <c r="P25" i="1"/>
  <c r="P24" i="1"/>
  <c r="P23" i="1"/>
  <c r="P22" i="1"/>
  <c r="P20" i="1"/>
  <c r="P18" i="1"/>
  <c r="P14" i="1"/>
  <c r="R14" i="1" s="1"/>
  <c r="P13" i="1"/>
  <c r="R13" i="1" s="1"/>
  <c r="P12" i="1"/>
  <c r="R12" i="1" s="1"/>
  <c r="P11" i="1"/>
  <c r="P10" i="1"/>
  <c r="R10" i="1" s="1"/>
  <c r="P7" i="1"/>
  <c r="P6" i="1"/>
  <c r="P5" i="1"/>
  <c r="P4" i="1"/>
  <c r="P3" i="1"/>
  <c r="R1" i="1"/>
  <c r="O1" i="1"/>
  <c r="L68" i="1"/>
  <c r="M68" i="1" s="1"/>
  <c r="L67" i="1"/>
  <c r="M67" i="1" s="1"/>
  <c r="L66" i="1"/>
  <c r="M66" i="1" s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1" i="1"/>
  <c r="J54" i="1"/>
  <c r="R7" i="1" l="1"/>
  <c r="R24" i="1"/>
  <c r="R4" i="1"/>
  <c r="R11" i="1"/>
  <c r="R20" i="1"/>
  <c r="R5" i="1"/>
  <c r="R70" i="1"/>
  <c r="R69" i="1"/>
  <c r="R27" i="1"/>
  <c r="R6" i="1"/>
  <c r="R39" i="1"/>
  <c r="R71" i="1"/>
  <c r="R3" i="1"/>
  <c r="R18" i="1"/>
  <c r="R72" i="1"/>
  <c r="M73" i="1"/>
  <c r="R31" i="1"/>
  <c r="R35" i="1"/>
  <c r="R22" i="1"/>
  <c r="R23" i="1"/>
  <c r="R25" i="1"/>
  <c r="R26" i="1"/>
  <c r="R50" i="1"/>
  <c r="R49" i="1"/>
  <c r="O19" i="1"/>
  <c r="O22" i="1"/>
  <c r="O39" i="1"/>
  <c r="O58" i="1"/>
  <c r="O27" i="1"/>
  <c r="O33" i="1"/>
  <c r="O46" i="1"/>
  <c r="O62" i="1"/>
  <c r="O5" i="1"/>
  <c r="O30" i="1"/>
  <c r="O68" i="1"/>
  <c r="O34" i="1"/>
  <c r="O42" i="1"/>
  <c r="O47" i="1"/>
  <c r="O63" i="1"/>
  <c r="O70" i="1"/>
  <c r="O12" i="1"/>
  <c r="O18" i="1"/>
  <c r="O21" i="1"/>
  <c r="O38" i="1"/>
  <c r="O56" i="1"/>
  <c r="O67" i="1"/>
  <c r="O3" i="1"/>
  <c r="O7" i="1"/>
  <c r="O10" i="1"/>
  <c r="O13" i="1"/>
  <c r="O15" i="1"/>
  <c r="O24" i="1"/>
  <c r="O35" i="1"/>
  <c r="O43" i="1"/>
  <c r="O49" i="1"/>
  <c r="O54" i="1"/>
  <c r="O59" i="1"/>
  <c r="O64" i="1"/>
  <c r="O72" i="1"/>
  <c r="O71" i="1"/>
  <c r="O69" i="1"/>
  <c r="O65" i="1"/>
  <c r="O61" i="1"/>
  <c r="O57" i="1"/>
  <c r="O53" i="1"/>
  <c r="O52" i="1"/>
  <c r="O44" i="1"/>
  <c r="O40" i="1"/>
  <c r="O36" i="1"/>
  <c r="O32" i="1"/>
  <c r="O29" i="1"/>
  <c r="O26" i="1"/>
  <c r="O25" i="1"/>
  <c r="O23" i="1"/>
  <c r="O20" i="1"/>
  <c r="O17" i="1"/>
  <c r="O9" i="1"/>
  <c r="O6" i="1"/>
  <c r="O4" i="1"/>
  <c r="O8" i="1"/>
  <c r="O11" i="1"/>
  <c r="O14" i="1"/>
  <c r="O16" i="1"/>
  <c r="O28" i="1"/>
  <c r="O31" i="1"/>
  <c r="O37" i="1"/>
  <c r="O41" i="1"/>
  <c r="O45" i="1"/>
  <c r="O48" i="1"/>
  <c r="O50" i="1"/>
  <c r="O51" i="1"/>
  <c r="O55" i="1"/>
  <c r="O60" i="1"/>
  <c r="O66" i="1"/>
</calcChain>
</file>

<file path=xl/sharedStrings.xml><?xml version="1.0" encoding="utf-8"?>
<sst xmlns="http://schemas.openxmlformats.org/spreadsheetml/2006/main" count="1120" uniqueCount="552">
  <si>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</si>
  <si>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</si>
  <si>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</si>
  <si>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</si>
  <si>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</si>
  <si>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</si>
  <si>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</si>
  <si>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</si>
  <si>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</si>
  <si>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</si>
  <si>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</si>
  <si>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</si>
  <si>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</si>
  <si>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</si>
  <si>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Картридж CC530AC</t>
  </si>
  <si>
    <t>1000004348</t>
  </si>
  <si>
    <t>0001915705</t>
  </si>
  <si>
    <t>1006000100</t>
  </si>
  <si>
    <t>1001220100</t>
  </si>
  <si>
    <t>Картридж для отраб. чернил 1320B012</t>
  </si>
  <si>
    <t>1000027926</t>
  </si>
  <si>
    <t>0001422319</t>
  </si>
  <si>
    <t>Фотобарабан C-EXV 49 8528B003</t>
  </si>
  <si>
    <t>1000029842</t>
  </si>
  <si>
    <t>0001533009</t>
  </si>
  <si>
    <t>0001915655</t>
  </si>
  <si>
    <t>Тонер 1230D 885094</t>
  </si>
  <si>
    <t>1000044208</t>
  </si>
  <si>
    <t>0001915677</t>
  </si>
  <si>
    <t>0002947886</t>
  </si>
  <si>
    <t>Фотобарабан 013R00662</t>
  </si>
  <si>
    <t>1000069767</t>
  </si>
  <si>
    <t>0003068895</t>
  </si>
  <si>
    <t>Головка печатающая C4811A</t>
  </si>
  <si>
    <t>1000073980</t>
  </si>
  <si>
    <t>0000542212</t>
  </si>
  <si>
    <t>Карт. LP-761 чёрн. Seiko</t>
  </si>
  <si>
    <t>1000077582</t>
  </si>
  <si>
    <t>0000544282</t>
  </si>
  <si>
    <t>Головка печатающая C4812A</t>
  </si>
  <si>
    <t>1000078043</t>
  </si>
  <si>
    <t>0000542213</t>
  </si>
  <si>
    <t>Головка печатающая C4810A</t>
  </si>
  <si>
    <t>1000081000</t>
  </si>
  <si>
    <t>0000542211</t>
  </si>
  <si>
    <t>Головка печатающая C4813A</t>
  </si>
  <si>
    <t>1000081001</t>
  </si>
  <si>
    <t>0000542214</t>
  </si>
  <si>
    <t>Фотобарабан 013R00657</t>
  </si>
  <si>
    <t>1000089433</t>
  </si>
  <si>
    <t>0003068865</t>
  </si>
  <si>
    <t>Фотобарабан 013R00658</t>
  </si>
  <si>
    <t>1000089434</t>
  </si>
  <si>
    <t>0003068868</t>
  </si>
  <si>
    <t>Фотобарабан 013R00659 пурпурный 51000стр</t>
  </si>
  <si>
    <t>1000089435</t>
  </si>
  <si>
    <t>0003068867</t>
  </si>
  <si>
    <t>Фьюзер 008R13088</t>
  </si>
  <si>
    <t>1000089437</t>
  </si>
  <si>
    <t>0001422313</t>
  </si>
  <si>
    <t>0003068874</t>
  </si>
  <si>
    <t>Карт. TN-3170 черн. Brother</t>
  </si>
  <si>
    <t>1000090743</t>
  </si>
  <si>
    <t>0001915696</t>
  </si>
  <si>
    <t>Средство чистящее PCL100 Platenclene</t>
  </si>
  <si>
    <t>1000110146</t>
  </si>
  <si>
    <t>0001483449</t>
  </si>
  <si>
    <t>Фотобарабан C-EXV50 9437B002</t>
  </si>
  <si>
    <t>1000110672</t>
  </si>
  <si>
    <t>0000542846</t>
  </si>
  <si>
    <t>0001115954</t>
  </si>
  <si>
    <t>0001915648</t>
  </si>
  <si>
    <t>Тонер-туба 842050</t>
  </si>
  <si>
    <t>1000110679</t>
  </si>
  <si>
    <t>0000542538</t>
  </si>
  <si>
    <t>Тонер-картридж SP 8400E 821277</t>
  </si>
  <si>
    <t>1000110683</t>
  </si>
  <si>
    <t>0001444855</t>
  </si>
  <si>
    <t>0002014489</t>
  </si>
  <si>
    <t>Средство SCS250 Screen-Clene 250мл</t>
  </si>
  <si>
    <t>1000113225</t>
  </si>
  <si>
    <t>0000542418</t>
  </si>
  <si>
    <t>Комплект ремонтный SP8400A 408107</t>
  </si>
  <si>
    <t>1000125415</t>
  </si>
  <si>
    <t>0002014490</t>
  </si>
  <si>
    <t>Комплект ремонтный SP8400B 408109</t>
  </si>
  <si>
    <t>1000125428</t>
  </si>
  <si>
    <t>0002014491</t>
  </si>
  <si>
    <t>Картридж PFI-707BK 9821B001</t>
  </si>
  <si>
    <t>1000132457</t>
  </si>
  <si>
    <t>0000542496</t>
  </si>
  <si>
    <t>0001422333</t>
  </si>
  <si>
    <t>Картридж PFI-707M 9823B001</t>
  </si>
  <si>
    <t>1000132458</t>
  </si>
  <si>
    <t>0000542498</t>
  </si>
  <si>
    <t>0001422335</t>
  </si>
  <si>
    <t>Картридж PFI-707MBK 9820B001</t>
  </si>
  <si>
    <t>1000132459</t>
  </si>
  <si>
    <t>0000542500</t>
  </si>
  <si>
    <t>0001422336</t>
  </si>
  <si>
    <t>Картридж PFI-707Y 9824B001</t>
  </si>
  <si>
    <t>1000132460</t>
  </si>
  <si>
    <t>0000542499</t>
  </si>
  <si>
    <t>0001422337</t>
  </si>
  <si>
    <t>Картридж PFI-707С 9822B001</t>
  </si>
  <si>
    <t>1000132461</t>
  </si>
  <si>
    <t>0000542497</t>
  </si>
  <si>
    <t>0001422334</t>
  </si>
  <si>
    <t>Картридж скрепок 410801</t>
  </si>
  <si>
    <t>1000132766</t>
  </si>
  <si>
    <t>0000543823</t>
  </si>
  <si>
    <t>Тонер-картридж 842062 MPC2551HE</t>
  </si>
  <si>
    <t>1000151533</t>
  </si>
  <si>
    <t>0001915718</t>
  </si>
  <si>
    <t>Тонер TN-516 AAJ7050 Konica Minolta</t>
  </si>
  <si>
    <t>1000231439</t>
  </si>
  <si>
    <t>0001444872</t>
  </si>
  <si>
    <t>0002014497</t>
  </si>
  <si>
    <t>Фотобарабан DR-314K AACJ0RD</t>
  </si>
  <si>
    <t>1000258336</t>
  </si>
  <si>
    <t>0001444874</t>
  </si>
  <si>
    <t>0002014499</t>
  </si>
  <si>
    <t>Блок фотобарабана 302L793050 DK-8350</t>
  </si>
  <si>
    <t>1000277215</t>
  </si>
  <si>
    <t>0001915662</t>
  </si>
  <si>
    <t>Контейнер FM1-A606/WT-202</t>
  </si>
  <si>
    <t>1000310488</t>
  </si>
  <si>
    <t>0001915657</t>
  </si>
  <si>
    <t>Фотобарабан DR-200</t>
  </si>
  <si>
    <t>1000314745</t>
  </si>
  <si>
    <t>0001915700</t>
  </si>
  <si>
    <t>Карт. TN-2090 черн. Brother</t>
  </si>
  <si>
    <t>1000314752</t>
  </si>
  <si>
    <t>0001915698</t>
  </si>
  <si>
    <t>Тонер MP C305H 842079 Black</t>
  </si>
  <si>
    <t>1000314770</t>
  </si>
  <si>
    <t>0001915710</t>
  </si>
  <si>
    <t>Набор карт. C-EXV54 BK/C/M/Y KT028318</t>
  </si>
  <si>
    <t>1000315837</t>
  </si>
  <si>
    <t>0001915701</t>
  </si>
  <si>
    <t>Тонер 842045</t>
  </si>
  <si>
    <t>1000343531</t>
  </si>
  <si>
    <t>0002014471</t>
  </si>
  <si>
    <t>Блок девелопера D2423088</t>
  </si>
  <si>
    <t>1000343532</t>
  </si>
  <si>
    <t>0002053678</t>
  </si>
  <si>
    <t>Блок девелопера D2423092</t>
  </si>
  <si>
    <t>1000343605</t>
  </si>
  <si>
    <t>0002053676</t>
  </si>
  <si>
    <t>Блок девелопера D2423093</t>
  </si>
  <si>
    <t>1000343612</t>
  </si>
  <si>
    <t>0002053677</t>
  </si>
  <si>
    <t>Блок фотобарабана D2422245 цветной</t>
  </si>
  <si>
    <t>1000343802</t>
  </si>
  <si>
    <t>0002053675</t>
  </si>
  <si>
    <t>Тонер-картридж MPC305HE 842079</t>
  </si>
  <si>
    <t>1000402292</t>
  </si>
  <si>
    <t>0002947892</t>
  </si>
  <si>
    <t>0003013294</t>
  </si>
  <si>
    <t>Картридж 841506 MP C2551E</t>
  </si>
  <si>
    <t>1000402296</t>
  </si>
  <si>
    <t>0002947899</t>
  </si>
  <si>
    <t>Тонер MP201 842024</t>
  </si>
  <si>
    <t>1000402307</t>
  </si>
  <si>
    <t>0002947896</t>
  </si>
  <si>
    <t>Картридж 841507 жёлтый</t>
  </si>
  <si>
    <t>1000403345</t>
  </si>
  <si>
    <t>0002947900</t>
  </si>
  <si>
    <t>Картридж 841504 чёрный</t>
  </si>
  <si>
    <t>1000403347</t>
  </si>
  <si>
    <t>0002947897</t>
  </si>
  <si>
    <t>Картридж 841505 голубой</t>
  </si>
  <si>
    <t>1000403361</t>
  </si>
  <si>
    <t>0002947898</t>
  </si>
  <si>
    <t>0002947911</t>
  </si>
  <si>
    <t>Картридж CTL-1100XM пурпурный 2300стр</t>
  </si>
  <si>
    <t>1000459251</t>
  </si>
  <si>
    <t>4500934164</t>
  </si>
  <si>
    <t>Картридж CTL-1100XY жёлтый</t>
  </si>
  <si>
    <t>1000459255</t>
  </si>
  <si>
    <t>Картридж CTL-1100XC голубой</t>
  </si>
  <si>
    <t>1000459256</t>
  </si>
  <si>
    <t>Картридж PFI-703M 2965B001 пурпурный</t>
  </si>
  <si>
    <t>5000005611</t>
  </si>
  <si>
    <t>0001422330</t>
  </si>
  <si>
    <t>0001533001</t>
  </si>
  <si>
    <t>Тонер-картридж 842064 MPC2551</t>
  </si>
  <si>
    <t>5000009551</t>
  </si>
  <si>
    <t>0001915716</t>
  </si>
  <si>
    <t>Тонер-картридж 842063 MPC2551HE</t>
  </si>
  <si>
    <t>5000009553</t>
  </si>
  <si>
    <t>0001915717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</si>
  <si>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</si>
  <si>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</si>
  <si>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</si>
  <si>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</si>
  <si>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</si>
  <si>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</si>
  <si>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</si>
  <si>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</si>
  <si>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</si>
  <si>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</si>
  <si>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</si>
  <si>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</si>
  <si>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</si>
  <si>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</si>
  <si>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</si>
  <si>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</si>
  <si>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</si>
  <si>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</si>
  <si>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</si>
  <si>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</si>
  <si>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</si>
  <si>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</si>
  <si>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</si>
  <si>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</si>
  <si>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</si>
  <si>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</si>
  <si>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</si>
  <si>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</si>
  <si>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</si>
  <si>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</si>
  <si>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</si>
  <si>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</si>
  <si>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</si>
  <si>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</si>
  <si>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</si>
  <si>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</si>
  <si>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</si>
  <si>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</si>
  <si>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</si>
  <si>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</si>
  <si>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</si>
  <si>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</si>
  <si>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</si>
  <si>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</si>
  <si>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</si>
  <si>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</si>
  <si>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</si>
  <si>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</si>
  <si>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</si>
  <si>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</si>
  <si>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</si>
  <si>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</si>
  <si>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</si>
  <si>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</si>
  <si>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</si>
  <si>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</si>
  <si>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</si>
  <si>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</si>
  <si>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</si>
  <si>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</si>
  <si>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</si>
  <si>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</si>
  <si>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</si>
  <si>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</si>
  <si>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</si>
  <si>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</si>
  <si>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</si>
  <si>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</si>
  <si>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</si>
  <si>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</si>
  <si>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</si>
  <si>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</si>
  <si>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</si>
  <si>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</si>
  <si>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</si>
  <si>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</si>
  <si>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</si>
  <si>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</si>
  <si>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</si>
  <si>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</si>
  <si>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</si>
  <si>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</si>
  <si>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</si>
  <si>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</si>
  <si>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</si>
  <si>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</si>
  <si>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</si>
  <si>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</si>
  <si>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</si>
  <si>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</si>
  <si>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</si>
  <si>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</si>
  <si>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</si>
  <si>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</si>
  <si>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</si>
  <si>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</si>
  <si>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</si>
  <si>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</si>
  <si>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</si>
  <si>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</si>
  <si>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</si>
  <si>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</si>
  <si>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</si>
  <si>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</si>
  <si>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</si>
  <si>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</si>
  <si>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</si>
  <si>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</si>
  <si>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</si>
  <si>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</si>
  <si>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</si>
  <si>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</si>
  <si>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</si>
  <si>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</si>
  <si>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</si>
  <si>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</si>
  <si>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</si>
  <si>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</si>
  <si>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</si>
  <si>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</si>
  <si>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</si>
  <si>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</si>
  <si>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</si>
  <si>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</si>
  <si>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</si>
  <si>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</si>
  <si>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</si>
  <si>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</si>
  <si>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</si>
  <si>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</si>
  <si>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</si>
  <si>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</si>
  <si>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</si>
  <si>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</si>
  <si>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</si>
  <si>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</si>
  <si>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</si>
  <si>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</si>
  <si>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</si>
  <si>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</si>
  <si>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</si>
  <si>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</si>
  <si>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</si>
  <si>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</si>
  <si>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</si>
  <si>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</si>
  <si>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</si>
  <si>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</si>
  <si>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</si>
  <si>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</si>
  <si>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</si>
  <si>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</si>
  <si>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</si>
  <si>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</si>
  <si>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</si>
  <si>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</si>
  <si>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</si>
  <si>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</si>
  <si>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</si>
  <si>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</si>
  <si>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</si>
  <si>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</si>
  <si>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</si>
  <si>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</si>
  <si>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</si>
  <si>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</si>
  <si>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</si>
  <si>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</si>
  <si>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</si>
  <si>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</si>
  <si>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</si>
  <si>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</si>
  <si>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</si>
  <si>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</si>
  <si>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</si>
  <si>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</si>
  <si>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</si>
  <si>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</si>
  <si>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</si>
  <si>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</si>
  <si>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</si>
  <si>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</si>
  <si>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</si>
  <si>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</si>
  <si>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</si>
  <si>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</si>
  <si>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</si>
  <si>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</si>
  <si>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</si>
  <si>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</si>
  <si>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</si>
  <si>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</si>
  <si>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</si>
  <si>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</si>
  <si>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</si>
  <si>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</si>
  <si>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</si>
  <si>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</si>
  <si>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</si>
  <si>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</si>
  <si>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</si>
  <si>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</si>
  <si>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</si>
  <si>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</si>
  <si>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</si>
  <si>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</si>
  <si>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</si>
  <si>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</si>
  <si>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</si>
  <si>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</si>
  <si>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</si>
  <si>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</si>
  <si>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</si>
  <si>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</si>
  <si>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</si>
  <si>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</si>
  <si>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</si>
  <si>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</si>
  <si>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</si>
  <si>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</si>
  <si>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</si>
  <si>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</si>
  <si>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</si>
  <si>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</si>
  <si>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</si>
  <si>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</si>
  <si>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</si>
  <si>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</si>
  <si>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</si>
  <si>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</si>
  <si>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</si>
  <si>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</si>
  <si>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</si>
  <si>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</si>
  <si>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</si>
  <si>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</si>
  <si>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</si>
  <si>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</si>
  <si>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</si>
  <si>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</si>
  <si>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</si>
  <si>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</si>
  <si>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</si>
  <si>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</si>
  <si>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</si>
  <si>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</si>
  <si>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</si>
  <si>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</si>
  <si>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</si>
  <si>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</si>
  <si>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</si>
  <si>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</si>
  <si>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</si>
  <si>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</si>
  <si>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</si>
  <si>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</si>
  <si>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</si>
  <si>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</si>
  <si>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</si>
  <si>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</si>
  <si>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</si>
  <si>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</si>
  <si>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</si>
  <si>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</si>
  <si>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</si>
  <si>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</si>
  <si>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</si>
  <si>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</si>
  <si>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</si>
  <si>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</si>
  <si>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</si>
  <si>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Наименвание аналога</t>
  </si>
  <si>
    <t>Девелопер (блок проявки) Ricoh D2423088 оригинальный [D2423088] желтый 160000 стр</t>
  </si>
  <si>
    <t>учетная цена за ед. с НДС</t>
  </si>
  <si>
    <t>https://www.lazerka.net/developer-kit/Ricoh-D2423088-128472</t>
  </si>
  <si>
    <t>Источник</t>
  </si>
  <si>
    <t>https://www.printcorner.ru/products/fyuzernyy_modul_pechka_xerox_wc_7120_7125_7220_7225/</t>
  </si>
  <si>
    <t>Фьюзерный модуль (печка) 008R13088, 641S00797</t>
  </si>
  <si>
    <t>Картриджи HP CC530AC CC531AC CC532AC CC533AC</t>
  </si>
  <si>
    <t>https://www.avito.ru/moskva/orgtehnika_i_rashodniki/kartridzhi_hp_cc530ac_cc531ac_cc532ac_cc533ac_2661694613</t>
  </si>
  <si>
    <t>Фотобарабаны оригинальные Canon C-EXV49 Drum</t>
  </si>
  <si>
    <t>https://www.avito.ru/moskva/orgtehnika_i_rashodniki/fotobarabany_originalnye_canon_c-exv49_drum_3537583895</t>
  </si>
  <si>
    <t>Барабан Canon C-EXV 50 Drum Unit 9437B002</t>
  </si>
  <si>
    <t>https://www.avito.ru/sankt-peterburg/orgtehnika_i_rashodniki/baraban_canon_c-exv_50_drum_unit_9437b002_3972962575</t>
  </si>
  <si>
    <t>https://www.avito.ru/sankt-peterburg/orgtehnika_i_rashodniki/kartridzhi_canon_c-exv_54_3752286465?slocation=621540</t>
  </si>
  <si>
    <t>https://www.avito.ru/moskva/orgtehnika_i_rashodniki/ricoh_mp_c3300e_c3501_842043_842044_842045_842046_2377986556?slocation=621540</t>
  </si>
  <si>
    <t>Ricoh MP C3501E 842044</t>
  </si>
  <si>
    <t>https://www.avito.ru/moskva/orgtehnika_i_rashodniki/originalnye_kartridzhi_ricoh_2841324661?slocation=621540</t>
  </si>
  <si>
    <t>Ricoh оригинал 841458/842050</t>
  </si>
  <si>
    <t>Ricoh оригинал 841506/842063</t>
  </si>
  <si>
    <t>https://www.avito.ru/moskva/orgtehnika_i_rashodniki/ricohoki_rashodnye_original_spisok_1075431411?slocation=621540</t>
  </si>
  <si>
    <t>MP201/1270D/842024/</t>
  </si>
  <si>
    <t>Ricoh 842079</t>
  </si>
  <si>
    <t>https://www.avito.ru/ekaterinburg/orgtehnika_i_rashodniki/ricoh_842079_842080_842081_2513776432</t>
  </si>
  <si>
    <t>MP C2551 (842062) Yellow</t>
  </si>
  <si>
    <t>https://www.avito.ru/krasnodar/orgtehnika_i_rashodniki/toner-kartridzh_ricoh_c2551_3776191690</t>
  </si>
  <si>
    <t>Canon PFI-703M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</si>
  <si>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</si>
  <si>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</si>
  <si>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</si>
  <si>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MP C2551 (842064,842468,841506) Cyan</t>
  </si>
  <si>
    <t>https://www.avito.ru/lyubertsy/orgtehnika_i_rashodniki/kartridzhi_ricoh_c2551_3518951975?slocation=621540</t>
  </si>
  <si>
    <t xml:space="preserve">MP C2551 (842062,841507, 842466) Yellow </t>
  </si>
  <si>
    <t>https://www.avito.ru/all?q=CN626AE+HP</t>
  </si>
  <si>
    <t>HP струйные</t>
  </si>
  <si>
    <t>Pantum CTL-1100</t>
  </si>
  <si>
    <t>https://www.avito.ru/kazan/orgtehnika_i_rashodniki/pantum_ctl-1100_3896350789?slocation=621540</t>
  </si>
  <si>
    <t>https://www.avito.ru/lyubertsy/orgtehnika_i_rashodniki/kartridzh_hp_72_c9371a_1983531872?slocation=621540</t>
  </si>
  <si>
    <t>Картридж PFI 707 оригинал</t>
  </si>
  <si>
    <t>https://www.avito.ru/moskovskaya_oblast_krasnogorsk/orgtehnika_i_rashodniki/kartridzh_pfi_707_original_3715811275?slocation=621540</t>
  </si>
  <si>
    <t>Девелопер (блок проявки) Ricoh D2423092 оригинальный [D2423092] голубой 160000 стр</t>
  </si>
  <si>
    <t>https://www.lazerka.net/ZIP-for-printers/ricoh-d2423092-138980</t>
  </si>
  <si>
    <t>Девелопер (блок проявки) Ricoh D2423093 оригинальный [D2423093] пурпурный 160000 стр</t>
  </si>
  <si>
    <t>https://www.lazerka.net/ZIP-for-printers/ricoh-d2423093-138981</t>
  </si>
  <si>
    <t>https://www.lazerka.net/all-cartridges/ricoh-d2422245-139065</t>
  </si>
  <si>
    <t>Фотобарабан Ricoh D2422245 оригинальный [D2422245] цветной</t>
  </si>
  <si>
    <t>Фотобарабан xerox (013R00662)</t>
  </si>
  <si>
    <t>https://www.avito.ru/uhta/orgtehnika_i_rashodniki/fotobaraban_xerox_013r00662_3871038015?slocation=621540</t>
  </si>
  <si>
    <t>https://www.avito.ru/sankt-peterburg/orgtehnika_i_rashodniki/canon_mc-07_08_09_10_16_30_31_1934180366</t>
  </si>
  <si>
    <t>FM1-A606-030</t>
  </si>
  <si>
    <t>https://www.avito.ru/moskva/orgtehnika_i_rashodniki/bunker_otrabotannogo_tonera_wt-202_fm1-a606-030_3176551142</t>
  </si>
  <si>
    <t>Тонер Ricoh 1230D</t>
  </si>
  <si>
    <t>https://www.avito.ru/kurgan/orgtehnika_i_rashodniki/toner_ricoh_1230d_4146188346?slocation=621540</t>
  </si>
  <si>
    <t>Картриджи 11 И головы /С4810A/C4811A/C4812A/C4813A</t>
  </si>
  <si>
    <t>https://www.avito.ru/moskva/orgtehnika_i_rashodniki/kartridzhi_11_i_golovy_s4810ac4811ac4812ac4813a_3733535830</t>
  </si>
  <si>
    <t>Тонер Seiko lp-761</t>
  </si>
  <si>
    <t>https://www.avito.ru/bryansk/orgtehnika_i_rashodniki/toner_seiko_lp-761_3922923876?slocation=621540</t>
  </si>
  <si>
    <t>Xerox 013R00657 013R00658 013R00659 013R00660</t>
  </si>
  <si>
    <t>https://www.avito.ru/moskva/orgtehnika_i_rashodniki/xerox_013r00657_013r00658_013r00659_013r00660_3845305993</t>
  </si>
  <si>
    <t xml:space="preserve">Картридж Brother TN-3170 </t>
  </si>
  <si>
    <t>https://www.avito.ru/moskva/orgtehnika_i_rashodniki/brother_tn-3170_novye_3509852593?slocation=621540</t>
  </si>
  <si>
    <t>PCL100 Platenclene AF Средство для очистки</t>
  </si>
  <si>
    <t>https://www.avito.ru/moskva/orgtehnika_i_rashodniki/pcl100_platenclene_af_sredstvo_dlya_ochistki_3839180931?slocation=621540</t>
  </si>
  <si>
    <t>Ricoh sp 8400e (821277) картридж черный</t>
  </si>
  <si>
    <t>https://www.avito.ru/balashiha/orgtehnika_i_rashodniki/ricoh_sp_8400e_821277_kartridzh_chernyy_3453283912?slocation=621540</t>
  </si>
  <si>
    <t>Антистатическое средство Katun Screen-Clene (10391/SCS250)</t>
  </si>
  <si>
    <t>https://cifro-market.com/kompyutery-i-periferiya/chistyashchie-sredstva/antistaticheskaya-pena-katun-screen-clene-10391-scs250</t>
  </si>
  <si>
    <t>Комплект для технического обслуживания SP 8400A</t>
  </si>
  <si>
    <t>https://www.avito.ru/balashiha/orgtehnika_i_rashodniki/komplekt_dlya_tehnicheskogo_obsluzhivaniya_sp_8400a_4290056256?slocation=621540</t>
  </si>
  <si>
    <t>Сервисный комлект для RICOH SP 8400B термоузел (408109/type SP 8400B) 320K</t>
  </si>
  <si>
    <t>https://www.avito.ru/moskva/orgtehnika_i_rashodniki/servisnyy_komlekt_dlya_ricoh_sp_8400b_termouzel_40_3848148072</t>
  </si>
  <si>
    <t>Ricoh скрепки Staples Type K, 5000 шт.(410801)</t>
  </si>
  <si>
    <t>https://www.avito.ru/moskva/orgtehnika_i_rashodniki/ricoh_skrepki_staples_type_k_5000_sht.410801_4066192594?slocation=621540</t>
  </si>
  <si>
    <t xml:space="preserve">TN-516/AAJ7050 </t>
  </si>
  <si>
    <t>https://www.avito.ru/sankt-peterburg/orgtehnika_i_rashodniki/toner-kartridzhblack_km_bh_658e658558e558_3773130549</t>
  </si>
  <si>
    <t>Фотобарабан DR-314K konica minolta чёрный aacj0RD</t>
  </si>
  <si>
    <t>https://www.avito.ru/kaluga/orgtehnika_i_rashodniki/fotobaraban_dr-314k_konica_minolta_chernyy_aacj0rd_3740706500?slocation=621540</t>
  </si>
  <si>
    <t>Блок фотобарабана Kyocera DK-8350 (302L793050)</t>
  </si>
  <si>
    <t>https://www.avito.ru/moskva/orgtehnika_i_rashodniki/blok_fotobarabana_kyocera_dk-8350_302l793050_2823110656?slocation=621540</t>
  </si>
  <si>
    <t>Фотобарабан черный Brother DR-200</t>
  </si>
  <si>
    <t>https://www.avito.ru/moskva/orgtehnika_i_rashodniki/fotobaraban_chernyy_brother_dr-200_3399916764</t>
  </si>
  <si>
    <t>Тонер-картридж TN-2090</t>
  </si>
  <si>
    <t>https://www.avito.ru/cheboksary/orgtehnika_i_rashodniki/toner-kartridzh_tn-2090_3570561699?slocation=621540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</si>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</sst>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14" fontId="0" fillId="0" borderId="0" xfId="0" applyNumberFormat="1"/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3" fontId="2" fillId="5" borderId="1" xfId="0" applyNumberFormat="1" applyFont="1" applyFill="1" applyBorder="1" applyAlignment="1">
      <alignment horizontal="right" vertical="top"/>
    </xf>
    <xf numFmtId="0" fontId="3" fillId="5" borderId="1" xfId="1" applyFill="1" applyBorder="1"/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moskva/orgtehnika_i_rashodniki/originalnye_kartridzhi_ricoh_2841324661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tabSelected="1" topLeftCell="D1" workbookViewId="0">
      <pane ySplit="2" topLeftCell="A37" activePane="bottomLeft" state="frozen"/>
      <selection pane="bottomLeft" activeCell="S73" sqref="S73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9.140625" style="9" hidden="1" customWidth="1"/>
    <col min="11" max="11" width="24.140625" hidden="1" customWidth="1"/>
    <col min="12" max="13" width="11.140625" hidden="1" customWidth="1"/>
    <col min="14" max="14" width="31.7109375" hidden="1" customWidth="1"/>
    <col min="15" max="17" width="10.5703125" hidden="1" customWidth="1"/>
    <col min="18" max="18" width="10.7109375" hidden="1" customWidth="1"/>
    <col min="19" max="19" width="18.5703125" style="23" customWidth="1"/>
  </cols>
  <sheetData>
    <row r="1" spans="1:19" x14ac:dyDescent="0.25">
      <c r="J1" s="11" t="e">
        <f>(#REF!/H1)*1.2</f>
        <v>#REF!</v>
      </c>
      <c r="O1">
        <f>(1-18.6%)</f>
        <v>0.81399999999999995</v>
      </c>
      <c r="P1" s="10">
        <v>0.6</v>
      </c>
      <c r="Q1" s="10">
        <v>0.35</v>
      </c>
      <c r="R1">
        <f>(1-60%)/(1-36%)</f>
        <v>0.625</v>
      </c>
    </row>
    <row r="2" spans="1:1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2" t="s">
        <v>465</v>
      </c>
      <c r="K2" s="13" t="s">
        <v>463</v>
      </c>
      <c r="L2" s="13" t="s">
        <v>549</v>
      </c>
      <c r="M2" s="13" t="s">
        <v>550</v>
      </c>
      <c r="N2" s="13" t="s">
        <v>467</v>
      </c>
      <c r="O2" s="13" t="s">
        <v>546</v>
      </c>
      <c r="P2" s="13" t="s">
        <v>547</v>
      </c>
      <c r="Q2" s="13" t="s">
        <v>548</v>
      </c>
      <c r="R2" s="13" t="s">
        <v>545</v>
      </c>
      <c r="S2" s="24" t="s">
        <v>551</v>
      </c>
    </row>
    <row r="3" spans="1:19" x14ac:dyDescent="0.25">
      <c r="A3" s="1" t="s">
        <v>9</v>
      </c>
      <c r="B3" s="1" t="s">
        <v>10</v>
      </c>
      <c r="C3" s="1">
        <v>4005</v>
      </c>
      <c r="D3" s="1" t="s">
        <v>11</v>
      </c>
      <c r="E3" s="14" t="s">
        <v>14</v>
      </c>
      <c r="F3" s="14" t="s">
        <v>15</v>
      </c>
      <c r="G3" s="14" t="s">
        <v>16</v>
      </c>
      <c r="H3" s="15">
        <v>1</v>
      </c>
      <c r="I3" s="14" t="s">
        <v>12</v>
      </c>
      <c r="J3" s="15" t="e">
        <f>(#REF!/H3)*1.2</f>
        <v>#REF!</v>
      </c>
      <c r="K3" s="16" t="s">
        <v>470</v>
      </c>
      <c r="L3" s="17">
        <v>4000</v>
      </c>
      <c r="M3" s="17">
        <f>L3*H3</f>
        <v>4000</v>
      </c>
      <c r="N3" s="16" t="s">
        <v>471</v>
      </c>
      <c r="O3" s="16">
        <f t="shared" ref="O3:O6" si="0">$O$1</f>
        <v>0.81399999999999995</v>
      </c>
      <c r="P3" s="18">
        <f t="shared" ref="P3" si="1">$P$1</f>
        <v>0.6</v>
      </c>
      <c r="Q3" s="18">
        <f t="shared" ref="Q3" si="2">$Q$1</f>
        <v>0.35</v>
      </c>
      <c r="R3" s="19">
        <f t="shared" ref="R3:R6" si="3">(1-P3)/(1-Q3)</f>
        <v>0.61538461538461542</v>
      </c>
      <c r="S3" s="25">
        <v>1402.8</v>
      </c>
    </row>
    <row r="4" spans="1:19" x14ac:dyDescent="0.25">
      <c r="A4" s="1" t="s">
        <v>9</v>
      </c>
      <c r="B4" s="1" t="s">
        <v>10</v>
      </c>
      <c r="C4" s="1">
        <v>4005</v>
      </c>
      <c r="D4" s="1" t="s">
        <v>18</v>
      </c>
      <c r="E4" s="14" t="s">
        <v>19</v>
      </c>
      <c r="F4" s="14" t="s">
        <v>20</v>
      </c>
      <c r="G4" s="14" t="s">
        <v>21</v>
      </c>
      <c r="H4" s="15">
        <v>2</v>
      </c>
      <c r="I4" s="14" t="s">
        <v>12</v>
      </c>
      <c r="J4" s="15" t="e">
        <f>(#REF!/H4)*1.2</f>
        <v>#REF!</v>
      </c>
      <c r="K4" s="14" t="s">
        <v>19</v>
      </c>
      <c r="L4" s="17">
        <v>5000</v>
      </c>
      <c r="M4" s="17">
        <f>L4*H4</f>
        <v>10000</v>
      </c>
      <c r="N4" s="16" t="s">
        <v>510</v>
      </c>
      <c r="O4" s="16">
        <f t="shared" si="0"/>
        <v>0.81399999999999995</v>
      </c>
      <c r="P4" s="18">
        <f t="shared" ref="P4:P6" si="4">$P$1</f>
        <v>0.6</v>
      </c>
      <c r="Q4" s="18">
        <f t="shared" ref="Q4:Q6" si="5">$Q$1</f>
        <v>0.35</v>
      </c>
      <c r="R4" s="19">
        <f t="shared" si="3"/>
        <v>0.61538461538461542</v>
      </c>
      <c r="S4" s="25">
        <v>3507</v>
      </c>
    </row>
    <row r="5" spans="1:19" x14ac:dyDescent="0.25">
      <c r="A5" s="1" t="s">
        <v>9</v>
      </c>
      <c r="B5" s="1" t="s">
        <v>10</v>
      </c>
      <c r="C5" s="1">
        <v>4005</v>
      </c>
      <c r="D5" s="1" t="s">
        <v>18</v>
      </c>
      <c r="E5" s="14" t="s">
        <v>22</v>
      </c>
      <c r="F5" s="14" t="s">
        <v>23</v>
      </c>
      <c r="G5" s="14" t="s">
        <v>24</v>
      </c>
      <c r="H5" s="15">
        <v>11</v>
      </c>
      <c r="I5" s="14" t="s">
        <v>12</v>
      </c>
      <c r="J5" s="15" t="e">
        <f>(#REF!/H5)*1.2</f>
        <v>#REF!</v>
      </c>
      <c r="K5" s="16" t="s">
        <v>472</v>
      </c>
      <c r="L5" s="17">
        <v>18200</v>
      </c>
      <c r="M5" s="17">
        <f>L5*H5</f>
        <v>200200</v>
      </c>
      <c r="N5" s="16" t="s">
        <v>473</v>
      </c>
      <c r="O5" s="16">
        <f t="shared" si="0"/>
        <v>0.81399999999999995</v>
      </c>
      <c r="P5" s="18">
        <f t="shared" si="4"/>
        <v>0.6</v>
      </c>
      <c r="Q5" s="18">
        <f t="shared" si="5"/>
        <v>0.35</v>
      </c>
      <c r="R5" s="19">
        <f t="shared" si="3"/>
        <v>0.61538461538461542</v>
      </c>
      <c r="S5" s="25">
        <v>70200.899999999994</v>
      </c>
    </row>
    <row r="6" spans="1:19" x14ac:dyDescent="0.25">
      <c r="A6" s="1" t="s">
        <v>9</v>
      </c>
      <c r="B6" s="1" t="s">
        <v>10</v>
      </c>
      <c r="C6" s="1">
        <v>4005</v>
      </c>
      <c r="D6" s="1" t="s">
        <v>18</v>
      </c>
      <c r="E6" s="14" t="s">
        <v>22</v>
      </c>
      <c r="F6" s="14" t="s">
        <v>23</v>
      </c>
      <c r="G6" s="14" t="s">
        <v>25</v>
      </c>
      <c r="H6" s="15">
        <v>12</v>
      </c>
      <c r="I6" s="14" t="s">
        <v>12</v>
      </c>
      <c r="J6" s="15" t="e">
        <f>(#REF!/H6)*1.2</f>
        <v>#REF!</v>
      </c>
      <c r="K6" s="16" t="s">
        <v>472</v>
      </c>
      <c r="L6" s="17">
        <v>18200</v>
      </c>
      <c r="M6" s="17">
        <f>L6*H6</f>
        <v>218400</v>
      </c>
      <c r="N6" s="16" t="s">
        <v>473</v>
      </c>
      <c r="O6" s="16">
        <f t="shared" si="0"/>
        <v>0.81399999999999995</v>
      </c>
      <c r="P6" s="18">
        <f t="shared" si="4"/>
        <v>0.6</v>
      </c>
      <c r="Q6" s="18">
        <f t="shared" si="5"/>
        <v>0.35</v>
      </c>
      <c r="R6" s="19">
        <f t="shared" si="3"/>
        <v>0.61538461538461542</v>
      </c>
      <c r="S6" s="25">
        <v>76582.799999999988</v>
      </c>
    </row>
    <row r="7" spans="1:19" x14ac:dyDescent="0.25">
      <c r="A7" s="1" t="s">
        <v>9</v>
      </c>
      <c r="B7" s="1" t="s">
        <v>10</v>
      </c>
      <c r="C7" s="1">
        <v>4005</v>
      </c>
      <c r="D7" s="1" t="s">
        <v>13</v>
      </c>
      <c r="E7" s="14" t="s">
        <v>26</v>
      </c>
      <c r="F7" s="14" t="s">
        <v>27</v>
      </c>
      <c r="G7" s="14" t="s">
        <v>28</v>
      </c>
      <c r="H7" s="15">
        <v>12</v>
      </c>
      <c r="I7" s="14" t="s">
        <v>12</v>
      </c>
      <c r="J7" s="15" t="e">
        <f>(#REF!/H7)*1.2</f>
        <v>#REF!</v>
      </c>
      <c r="K7" s="16" t="s">
        <v>513</v>
      </c>
      <c r="L7" s="17">
        <v>850</v>
      </c>
      <c r="M7" s="17">
        <f>L7*H7</f>
        <v>10200</v>
      </c>
      <c r="N7" s="16" t="s">
        <v>514</v>
      </c>
      <c r="O7" s="16">
        <f t="shared" ref="O7:O16" si="6">$O$1</f>
        <v>0.81399999999999995</v>
      </c>
      <c r="P7" s="18">
        <f t="shared" ref="P7" si="7">$P$1</f>
        <v>0.6</v>
      </c>
      <c r="Q7" s="18">
        <f t="shared" ref="Q7:Q9" si="8">$Q$1</f>
        <v>0.35</v>
      </c>
      <c r="R7" s="19">
        <f t="shared" ref="R7:R16" si="9">(1-P7)/(1-Q7)</f>
        <v>0.61538461538461542</v>
      </c>
      <c r="S7" s="25">
        <v>3578.3999999999996</v>
      </c>
    </row>
    <row r="8" spans="1:19" x14ac:dyDescent="0.25">
      <c r="A8" s="1" t="s">
        <v>9</v>
      </c>
      <c r="B8" s="1" t="s">
        <v>10</v>
      </c>
      <c r="C8" s="1">
        <v>4005</v>
      </c>
      <c r="D8" s="1" t="s">
        <v>13</v>
      </c>
      <c r="E8" s="14" t="s">
        <v>26</v>
      </c>
      <c r="F8" s="14" t="s">
        <v>27</v>
      </c>
      <c r="G8" s="14" t="s">
        <v>29</v>
      </c>
      <c r="H8" s="15">
        <v>30</v>
      </c>
      <c r="I8" s="14" t="s">
        <v>12</v>
      </c>
      <c r="J8" s="15" t="e">
        <f>(#REF!/H8)*1.2</f>
        <v>#REF!</v>
      </c>
      <c r="K8" s="16" t="s">
        <v>513</v>
      </c>
      <c r="L8" s="17">
        <v>850</v>
      </c>
      <c r="M8" s="17">
        <f>L8*H8</f>
        <v>25500</v>
      </c>
      <c r="N8" s="16" t="s">
        <v>514</v>
      </c>
      <c r="O8" s="16">
        <f t="shared" si="6"/>
        <v>0.81399999999999995</v>
      </c>
      <c r="P8" s="18">
        <v>0.5</v>
      </c>
      <c r="Q8" s="18">
        <f t="shared" si="8"/>
        <v>0.35</v>
      </c>
      <c r="R8" s="19">
        <f t="shared" si="9"/>
        <v>0.76923076923076916</v>
      </c>
      <c r="S8" s="25">
        <v>11172</v>
      </c>
    </row>
    <row r="9" spans="1:19" x14ac:dyDescent="0.25">
      <c r="A9" s="1" t="s">
        <v>9</v>
      </c>
      <c r="B9" s="1" t="s">
        <v>10</v>
      </c>
      <c r="C9" s="1">
        <v>4005</v>
      </c>
      <c r="D9" s="1" t="s">
        <v>18</v>
      </c>
      <c r="E9" s="14" t="s">
        <v>30</v>
      </c>
      <c r="F9" s="14" t="s">
        <v>31</v>
      </c>
      <c r="G9" s="14" t="s">
        <v>32</v>
      </c>
      <c r="H9" s="15">
        <v>5</v>
      </c>
      <c r="I9" s="14" t="s">
        <v>12</v>
      </c>
      <c r="J9" s="15" t="e">
        <f>(#REF!/H9)*1.2</f>
        <v>#REF!</v>
      </c>
      <c r="K9" s="16" t="s">
        <v>508</v>
      </c>
      <c r="L9" s="17">
        <v>11000</v>
      </c>
      <c r="M9" s="17">
        <f>L9*H9</f>
        <v>55000</v>
      </c>
      <c r="N9" s="16" t="s">
        <v>509</v>
      </c>
      <c r="O9" s="16">
        <f t="shared" si="6"/>
        <v>0.81399999999999995</v>
      </c>
      <c r="P9" s="18">
        <v>0.5</v>
      </c>
      <c r="Q9" s="18">
        <f t="shared" si="8"/>
        <v>0.35</v>
      </c>
      <c r="R9" s="19">
        <f t="shared" si="9"/>
        <v>0.76923076923076916</v>
      </c>
      <c r="S9" s="25">
        <v>24108</v>
      </c>
    </row>
    <row r="10" spans="1:19" x14ac:dyDescent="0.25">
      <c r="A10" s="1" t="s">
        <v>9</v>
      </c>
      <c r="B10" s="1" t="s">
        <v>10</v>
      </c>
      <c r="C10" s="1">
        <v>4005</v>
      </c>
      <c r="D10" s="1" t="s">
        <v>18</v>
      </c>
      <c r="E10" s="14" t="s">
        <v>33</v>
      </c>
      <c r="F10" s="14" t="s">
        <v>34</v>
      </c>
      <c r="G10" s="14" t="s">
        <v>35</v>
      </c>
      <c r="H10" s="15">
        <v>1</v>
      </c>
      <c r="I10" s="14" t="s">
        <v>12</v>
      </c>
      <c r="J10" s="15" t="e">
        <f>(#REF!/H10)*1.2</f>
        <v>#REF!</v>
      </c>
      <c r="K10" s="16" t="s">
        <v>515</v>
      </c>
      <c r="L10" s="17">
        <v>700</v>
      </c>
      <c r="M10" s="17">
        <f>L10*H10</f>
        <v>700</v>
      </c>
      <c r="N10" s="16" t="s">
        <v>516</v>
      </c>
      <c r="O10" s="16">
        <f t="shared" si="6"/>
        <v>0.81399999999999995</v>
      </c>
      <c r="P10" s="18">
        <f t="shared" ref="P10" si="10">$P$1</f>
        <v>0.6</v>
      </c>
      <c r="Q10" s="18">
        <v>0.6</v>
      </c>
      <c r="R10" s="19">
        <f t="shared" si="9"/>
        <v>1</v>
      </c>
      <c r="S10" s="25">
        <v>399</v>
      </c>
    </row>
    <row r="11" spans="1:19" x14ac:dyDescent="0.25">
      <c r="A11" s="1" t="s">
        <v>9</v>
      </c>
      <c r="B11" s="1" t="s">
        <v>10</v>
      </c>
      <c r="C11" s="1">
        <v>4005</v>
      </c>
      <c r="D11" s="1" t="s">
        <v>13</v>
      </c>
      <c r="E11" s="14" t="s">
        <v>36</v>
      </c>
      <c r="F11" s="14" t="s">
        <v>37</v>
      </c>
      <c r="G11" s="14" t="s">
        <v>38</v>
      </c>
      <c r="H11" s="15">
        <v>30</v>
      </c>
      <c r="I11" s="14" t="s">
        <v>12</v>
      </c>
      <c r="J11" s="15" t="e">
        <f>(#REF!/H11)*1.2</f>
        <v>#REF!</v>
      </c>
      <c r="K11" s="16" t="s">
        <v>517</v>
      </c>
      <c r="L11" s="17">
        <v>2650</v>
      </c>
      <c r="M11" s="17">
        <f>L11*H11</f>
        <v>79500</v>
      </c>
      <c r="N11" s="16" t="s">
        <v>518</v>
      </c>
      <c r="O11" s="16">
        <f t="shared" si="6"/>
        <v>0.81399999999999995</v>
      </c>
      <c r="P11" s="18">
        <f t="shared" ref="P11:P14" si="11">$P$1</f>
        <v>0.6</v>
      </c>
      <c r="Q11" s="18">
        <f t="shared" ref="Q11" si="12">$Q$1</f>
        <v>0.35</v>
      </c>
      <c r="R11" s="19">
        <f t="shared" si="9"/>
        <v>0.61538461538461542</v>
      </c>
      <c r="S11" s="25">
        <v>27867</v>
      </c>
    </row>
    <row r="12" spans="1:19" x14ac:dyDescent="0.25">
      <c r="A12" s="1" t="s">
        <v>9</v>
      </c>
      <c r="B12" s="1" t="s">
        <v>10</v>
      </c>
      <c r="C12" s="1">
        <v>4005</v>
      </c>
      <c r="D12" s="1" t="s">
        <v>18</v>
      </c>
      <c r="E12" s="14" t="s">
        <v>39</v>
      </c>
      <c r="F12" s="14" t="s">
        <v>40</v>
      </c>
      <c r="G12" s="14" t="s">
        <v>41</v>
      </c>
      <c r="H12" s="15">
        <v>1</v>
      </c>
      <c r="I12" s="14" t="s">
        <v>12</v>
      </c>
      <c r="J12" s="15" t="e">
        <f>(#REF!/H12)*1.2</f>
        <v>#REF!</v>
      </c>
      <c r="K12" s="16" t="s">
        <v>515</v>
      </c>
      <c r="L12" s="17">
        <v>700</v>
      </c>
      <c r="M12" s="17">
        <f>L12*H12</f>
        <v>700</v>
      </c>
      <c r="N12" s="16" t="s">
        <v>516</v>
      </c>
      <c r="O12" s="16">
        <f t="shared" si="6"/>
        <v>0.81399999999999995</v>
      </c>
      <c r="P12" s="18">
        <f t="shared" si="11"/>
        <v>0.6</v>
      </c>
      <c r="Q12" s="18">
        <v>0.6</v>
      </c>
      <c r="R12" s="19">
        <f t="shared" si="9"/>
        <v>1</v>
      </c>
      <c r="S12" s="25">
        <v>399</v>
      </c>
    </row>
    <row r="13" spans="1:19" x14ac:dyDescent="0.25">
      <c r="A13" s="1" t="s">
        <v>9</v>
      </c>
      <c r="B13" s="1" t="s">
        <v>10</v>
      </c>
      <c r="C13" s="1">
        <v>4005</v>
      </c>
      <c r="D13" s="1" t="s">
        <v>18</v>
      </c>
      <c r="E13" s="14" t="s">
        <v>42</v>
      </c>
      <c r="F13" s="14" t="s">
        <v>43</v>
      </c>
      <c r="G13" s="14" t="s">
        <v>44</v>
      </c>
      <c r="H13" s="15">
        <v>1</v>
      </c>
      <c r="I13" s="14" t="s">
        <v>12</v>
      </c>
      <c r="J13" s="15" t="e">
        <f>(#REF!/H13)*1.2</f>
        <v>#REF!</v>
      </c>
      <c r="K13" s="16" t="s">
        <v>515</v>
      </c>
      <c r="L13" s="17">
        <v>700</v>
      </c>
      <c r="M13" s="17">
        <f>L13*H13</f>
        <v>700</v>
      </c>
      <c r="N13" s="16" t="s">
        <v>516</v>
      </c>
      <c r="O13" s="16">
        <f t="shared" si="6"/>
        <v>0.81399999999999995</v>
      </c>
      <c r="P13" s="18">
        <f t="shared" si="11"/>
        <v>0.6</v>
      </c>
      <c r="Q13" s="18">
        <v>0.6</v>
      </c>
      <c r="R13" s="19">
        <f t="shared" si="9"/>
        <v>1</v>
      </c>
      <c r="S13" s="25">
        <v>399</v>
      </c>
    </row>
    <row r="14" spans="1:19" x14ac:dyDescent="0.25">
      <c r="A14" s="1" t="s">
        <v>9</v>
      </c>
      <c r="B14" s="1" t="s">
        <v>10</v>
      </c>
      <c r="C14" s="1">
        <v>4005</v>
      </c>
      <c r="D14" s="1" t="s">
        <v>18</v>
      </c>
      <c r="E14" s="14" t="s">
        <v>45</v>
      </c>
      <c r="F14" s="14" t="s">
        <v>46</v>
      </c>
      <c r="G14" s="14" t="s">
        <v>47</v>
      </c>
      <c r="H14" s="15">
        <v>1</v>
      </c>
      <c r="I14" s="14" t="s">
        <v>12</v>
      </c>
      <c r="J14" s="15" t="e">
        <f>(#REF!/H14)*1.2</f>
        <v>#REF!</v>
      </c>
      <c r="K14" s="16" t="s">
        <v>515</v>
      </c>
      <c r="L14" s="17">
        <v>700</v>
      </c>
      <c r="M14" s="17">
        <f>L14*H14</f>
        <v>700</v>
      </c>
      <c r="N14" s="16" t="s">
        <v>516</v>
      </c>
      <c r="O14" s="16">
        <f t="shared" si="6"/>
        <v>0.81399999999999995</v>
      </c>
      <c r="P14" s="18">
        <f t="shared" si="11"/>
        <v>0.6</v>
      </c>
      <c r="Q14" s="18">
        <v>0.6</v>
      </c>
      <c r="R14" s="19">
        <f t="shared" si="9"/>
        <v>1</v>
      </c>
      <c r="S14" s="25">
        <v>399</v>
      </c>
    </row>
    <row r="15" spans="1:19" x14ac:dyDescent="0.25">
      <c r="A15" s="1" t="s">
        <v>9</v>
      </c>
      <c r="B15" s="1" t="s">
        <v>10</v>
      </c>
      <c r="C15" s="1">
        <v>4005</v>
      </c>
      <c r="D15" s="1" t="s">
        <v>18</v>
      </c>
      <c r="E15" s="14" t="s">
        <v>48</v>
      </c>
      <c r="F15" s="14" t="s">
        <v>49</v>
      </c>
      <c r="G15" s="14" t="s">
        <v>50</v>
      </c>
      <c r="H15" s="15">
        <v>4</v>
      </c>
      <c r="I15" s="14" t="s">
        <v>12</v>
      </c>
      <c r="J15" s="15" t="e">
        <f>(#REF!/H15)*1.2</f>
        <v>#REF!</v>
      </c>
      <c r="K15" s="16" t="s">
        <v>519</v>
      </c>
      <c r="L15" s="17">
        <v>13500</v>
      </c>
      <c r="M15" s="17">
        <f>L15*H15</f>
        <v>54000</v>
      </c>
      <c r="N15" s="16" t="s">
        <v>520</v>
      </c>
      <c r="O15" s="16">
        <f t="shared" si="6"/>
        <v>0.81399999999999995</v>
      </c>
      <c r="P15" s="18">
        <v>0.5</v>
      </c>
      <c r="Q15" s="18">
        <f t="shared" ref="Q15:Q24" si="13">$Q$1</f>
        <v>0.35</v>
      </c>
      <c r="R15" s="19">
        <f t="shared" si="9"/>
        <v>0.76923076923076916</v>
      </c>
      <c r="S15" s="25">
        <v>23668.399999999998</v>
      </c>
    </row>
    <row r="16" spans="1:19" x14ac:dyDescent="0.25">
      <c r="A16" s="1" t="s">
        <v>9</v>
      </c>
      <c r="B16" s="1" t="s">
        <v>10</v>
      </c>
      <c r="C16" s="1">
        <v>4005</v>
      </c>
      <c r="D16" s="1" t="s">
        <v>18</v>
      </c>
      <c r="E16" s="14" t="s">
        <v>51</v>
      </c>
      <c r="F16" s="14" t="s">
        <v>52</v>
      </c>
      <c r="G16" s="14" t="s">
        <v>53</v>
      </c>
      <c r="H16" s="15">
        <v>18</v>
      </c>
      <c r="I16" s="14" t="s">
        <v>12</v>
      </c>
      <c r="J16" s="15" t="e">
        <f>(#REF!/H16)*1.2</f>
        <v>#REF!</v>
      </c>
      <c r="K16" s="16" t="s">
        <v>519</v>
      </c>
      <c r="L16" s="17">
        <v>11500</v>
      </c>
      <c r="M16" s="17">
        <f>L16*H16</f>
        <v>207000</v>
      </c>
      <c r="N16" s="16" t="s">
        <v>520</v>
      </c>
      <c r="O16" s="16">
        <f t="shared" si="6"/>
        <v>0.81399999999999995</v>
      </c>
      <c r="P16" s="18">
        <v>0.5</v>
      </c>
      <c r="Q16" s="18">
        <f t="shared" si="13"/>
        <v>0.35</v>
      </c>
      <c r="R16" s="19">
        <f t="shared" si="9"/>
        <v>0.76923076923076916</v>
      </c>
      <c r="S16" s="25">
        <v>90732.599999999991</v>
      </c>
    </row>
    <row r="17" spans="1:19" x14ac:dyDescent="0.25">
      <c r="A17" s="1" t="s">
        <v>9</v>
      </c>
      <c r="B17" s="1" t="s">
        <v>10</v>
      </c>
      <c r="C17" s="1">
        <v>4005</v>
      </c>
      <c r="D17" s="1" t="s">
        <v>18</v>
      </c>
      <c r="E17" s="14" t="s">
        <v>54</v>
      </c>
      <c r="F17" s="14" t="s">
        <v>55</v>
      </c>
      <c r="G17" s="14" t="s">
        <v>56</v>
      </c>
      <c r="H17" s="15">
        <v>11</v>
      </c>
      <c r="I17" s="14" t="s">
        <v>12</v>
      </c>
      <c r="J17" s="15" t="e">
        <f>(#REF!/H17)*1.2</f>
        <v>#REF!</v>
      </c>
      <c r="K17" s="16" t="s">
        <v>519</v>
      </c>
      <c r="L17" s="17">
        <v>11500</v>
      </c>
      <c r="M17" s="17">
        <f>L17*H17</f>
        <v>126500</v>
      </c>
      <c r="N17" s="16" t="s">
        <v>520</v>
      </c>
      <c r="O17" s="16">
        <f t="shared" ref="O17:O27" si="14">$O$1</f>
        <v>0.81399999999999995</v>
      </c>
      <c r="P17" s="18">
        <v>0.5</v>
      </c>
      <c r="Q17" s="18">
        <f t="shared" si="13"/>
        <v>0.35</v>
      </c>
      <c r="R17" s="19">
        <f t="shared" ref="R17:R27" si="15">(1-P17)/(1-Q17)</f>
        <v>0.76923076923076916</v>
      </c>
      <c r="S17" s="25">
        <v>55447.7</v>
      </c>
    </row>
    <row r="18" spans="1:19" x14ac:dyDescent="0.25">
      <c r="A18" s="1" t="s">
        <v>9</v>
      </c>
      <c r="B18" s="1" t="s">
        <v>10</v>
      </c>
      <c r="C18" s="1">
        <v>4005</v>
      </c>
      <c r="D18" s="1" t="s">
        <v>18</v>
      </c>
      <c r="E18" s="14" t="s">
        <v>57</v>
      </c>
      <c r="F18" s="14" t="s">
        <v>58</v>
      </c>
      <c r="G18" s="14" t="s">
        <v>59</v>
      </c>
      <c r="H18" s="20">
        <v>28</v>
      </c>
      <c r="I18" s="14" t="s">
        <v>12</v>
      </c>
      <c r="J18" s="15" t="e">
        <f>(#REF!/H18)*1.2</f>
        <v>#REF!</v>
      </c>
      <c r="K18" s="16" t="s">
        <v>469</v>
      </c>
      <c r="L18" s="17">
        <v>28891</v>
      </c>
      <c r="M18" s="17">
        <f>L18*H18</f>
        <v>808948</v>
      </c>
      <c r="N18" s="16" t="s">
        <v>468</v>
      </c>
      <c r="O18" s="16">
        <f t="shared" si="14"/>
        <v>0.81399999999999995</v>
      </c>
      <c r="P18" s="18">
        <f>$P$1</f>
        <v>0.6</v>
      </c>
      <c r="Q18" s="18">
        <f t="shared" si="13"/>
        <v>0.35</v>
      </c>
      <c r="R18" s="19">
        <f t="shared" si="15"/>
        <v>0.61538461538461542</v>
      </c>
      <c r="S18" s="25">
        <v>283651.19999999995</v>
      </c>
    </row>
    <row r="19" spans="1:19" x14ac:dyDescent="0.25">
      <c r="A19" s="1" t="s">
        <v>9</v>
      </c>
      <c r="B19" s="1" t="s">
        <v>10</v>
      </c>
      <c r="C19" s="1">
        <v>4005</v>
      </c>
      <c r="D19" s="1" t="s">
        <v>18</v>
      </c>
      <c r="E19" s="14" t="s">
        <v>57</v>
      </c>
      <c r="F19" s="14" t="s">
        <v>58</v>
      </c>
      <c r="G19" s="14" t="s">
        <v>60</v>
      </c>
      <c r="H19" s="15">
        <v>5</v>
      </c>
      <c r="I19" s="14" t="s">
        <v>12</v>
      </c>
      <c r="J19" s="15" t="e">
        <f>(#REF!/H19)*1.2</f>
        <v>#REF!</v>
      </c>
      <c r="K19" s="16" t="s">
        <v>469</v>
      </c>
      <c r="L19" s="17">
        <v>28891</v>
      </c>
      <c r="M19" s="17">
        <f>L19*H19</f>
        <v>144455</v>
      </c>
      <c r="N19" s="16" t="s">
        <v>468</v>
      </c>
      <c r="O19" s="16">
        <f t="shared" si="14"/>
        <v>0.81399999999999995</v>
      </c>
      <c r="P19" s="18">
        <v>0.5</v>
      </c>
      <c r="Q19" s="18">
        <f t="shared" si="13"/>
        <v>0.35</v>
      </c>
      <c r="R19" s="19">
        <f t="shared" si="15"/>
        <v>0.76923076923076916</v>
      </c>
      <c r="S19" s="25">
        <v>63314.999999999993</v>
      </c>
    </row>
    <row r="20" spans="1:19" x14ac:dyDescent="0.25">
      <c r="A20" s="1" t="s">
        <v>9</v>
      </c>
      <c r="B20" s="1" t="s">
        <v>10</v>
      </c>
      <c r="C20" s="1">
        <v>4005</v>
      </c>
      <c r="D20" s="1" t="s">
        <v>11</v>
      </c>
      <c r="E20" s="14" t="s">
        <v>61</v>
      </c>
      <c r="F20" s="14" t="s">
        <v>62</v>
      </c>
      <c r="G20" s="14" t="s">
        <v>63</v>
      </c>
      <c r="H20" s="15">
        <v>9</v>
      </c>
      <c r="I20" s="14" t="s">
        <v>12</v>
      </c>
      <c r="J20" s="15" t="e">
        <f>(#REF!/H20)*1.2</f>
        <v>#REF!</v>
      </c>
      <c r="K20" s="16" t="s">
        <v>521</v>
      </c>
      <c r="L20" s="17">
        <v>1500</v>
      </c>
      <c r="M20" s="17">
        <f>L20*H20</f>
        <v>13500</v>
      </c>
      <c r="N20" s="16" t="s">
        <v>522</v>
      </c>
      <c r="O20" s="16">
        <f t="shared" si="14"/>
        <v>0.81399999999999995</v>
      </c>
      <c r="P20" s="18">
        <f>$P$1</f>
        <v>0.6</v>
      </c>
      <c r="Q20" s="18">
        <f t="shared" si="13"/>
        <v>0.35</v>
      </c>
      <c r="R20" s="19">
        <f t="shared" si="15"/>
        <v>0.61538461538461542</v>
      </c>
      <c r="S20" s="25">
        <v>4731.2999999999993</v>
      </c>
    </row>
    <row r="21" spans="1:19" x14ac:dyDescent="0.25">
      <c r="A21" s="1" t="s">
        <v>9</v>
      </c>
      <c r="B21" s="1" t="s">
        <v>10</v>
      </c>
      <c r="C21" s="1">
        <v>4005</v>
      </c>
      <c r="D21" s="1" t="s">
        <v>18</v>
      </c>
      <c r="E21" s="14" t="s">
        <v>64</v>
      </c>
      <c r="F21" s="14" t="s">
        <v>65</v>
      </c>
      <c r="G21" s="14" t="s">
        <v>66</v>
      </c>
      <c r="H21" s="15">
        <v>6</v>
      </c>
      <c r="I21" s="14" t="s">
        <v>12</v>
      </c>
      <c r="J21" s="15" t="e">
        <f>(#REF!/H21)*1.2</f>
        <v>#REF!</v>
      </c>
      <c r="K21" s="16" t="s">
        <v>523</v>
      </c>
      <c r="L21" s="17">
        <v>700</v>
      </c>
      <c r="M21" s="17">
        <f>L21*H21</f>
        <v>4200</v>
      </c>
      <c r="N21" s="16" t="s">
        <v>524</v>
      </c>
      <c r="O21" s="16">
        <f t="shared" si="14"/>
        <v>0.81399999999999995</v>
      </c>
      <c r="P21" s="18">
        <v>0.9</v>
      </c>
      <c r="Q21" s="18">
        <f t="shared" si="13"/>
        <v>0.35</v>
      </c>
      <c r="R21" s="19">
        <f t="shared" si="15"/>
        <v>0.1538461538461538</v>
      </c>
      <c r="S21" s="25">
        <v>369.59999999999997</v>
      </c>
    </row>
    <row r="22" spans="1:19" x14ac:dyDescent="0.25">
      <c r="A22" s="1" t="s">
        <v>9</v>
      </c>
      <c r="B22" s="1" t="s">
        <v>10</v>
      </c>
      <c r="C22" s="1">
        <v>4005</v>
      </c>
      <c r="D22" s="1" t="s">
        <v>18</v>
      </c>
      <c r="E22" s="14" t="s">
        <v>67</v>
      </c>
      <c r="F22" s="14" t="s">
        <v>68</v>
      </c>
      <c r="G22" s="14" t="s">
        <v>69</v>
      </c>
      <c r="H22" s="15">
        <v>48</v>
      </c>
      <c r="I22" s="14" t="s">
        <v>12</v>
      </c>
      <c r="J22" s="15" t="e">
        <f>(#REF!/H22)*1.2</f>
        <v>#REF!</v>
      </c>
      <c r="K22" s="16" t="s">
        <v>474</v>
      </c>
      <c r="L22" s="17">
        <v>8520</v>
      </c>
      <c r="M22" s="17">
        <f>L22*H22</f>
        <v>408960</v>
      </c>
      <c r="N22" s="16" t="s">
        <v>475</v>
      </c>
      <c r="O22" s="16">
        <f t="shared" si="14"/>
        <v>0.81399999999999995</v>
      </c>
      <c r="P22" s="18">
        <f t="shared" ref="P22:P27" si="16">$P$1</f>
        <v>0.6</v>
      </c>
      <c r="Q22" s="18">
        <f t="shared" si="13"/>
        <v>0.35</v>
      </c>
      <c r="R22" s="19">
        <f t="shared" si="15"/>
        <v>0.61538461538461542</v>
      </c>
      <c r="S22" s="25">
        <v>143404.79999999999</v>
      </c>
    </row>
    <row r="23" spans="1:19" x14ac:dyDescent="0.25">
      <c r="A23" s="1" t="s">
        <v>9</v>
      </c>
      <c r="B23" s="1" t="s">
        <v>10</v>
      </c>
      <c r="C23" s="1">
        <v>4005</v>
      </c>
      <c r="D23" s="1" t="s">
        <v>18</v>
      </c>
      <c r="E23" s="14" t="s">
        <v>67</v>
      </c>
      <c r="F23" s="14" t="s">
        <v>68</v>
      </c>
      <c r="G23" s="14" t="s">
        <v>70</v>
      </c>
      <c r="H23" s="15">
        <v>11</v>
      </c>
      <c r="I23" s="14" t="s">
        <v>12</v>
      </c>
      <c r="J23" s="15" t="e">
        <f>(#REF!/H23)*1.2</f>
        <v>#REF!</v>
      </c>
      <c r="K23" s="16" t="s">
        <v>474</v>
      </c>
      <c r="L23" s="17">
        <v>8520</v>
      </c>
      <c r="M23" s="17">
        <f>L23*H23</f>
        <v>93720</v>
      </c>
      <c r="N23" s="16" t="s">
        <v>475</v>
      </c>
      <c r="O23" s="16">
        <f t="shared" si="14"/>
        <v>0.81399999999999995</v>
      </c>
      <c r="P23" s="18">
        <f t="shared" si="16"/>
        <v>0.6</v>
      </c>
      <c r="Q23" s="18">
        <f t="shared" si="13"/>
        <v>0.35</v>
      </c>
      <c r="R23" s="19">
        <f t="shared" si="15"/>
        <v>0.61538461538461542</v>
      </c>
      <c r="S23" s="25">
        <v>32863.599999999999</v>
      </c>
    </row>
    <row r="24" spans="1:19" x14ac:dyDescent="0.25">
      <c r="A24" s="1" t="s">
        <v>9</v>
      </c>
      <c r="B24" s="1" t="s">
        <v>10</v>
      </c>
      <c r="C24" s="1">
        <v>4005</v>
      </c>
      <c r="D24" s="1" t="s">
        <v>18</v>
      </c>
      <c r="E24" s="14" t="s">
        <v>67</v>
      </c>
      <c r="F24" s="14" t="s">
        <v>68</v>
      </c>
      <c r="G24" s="14" t="s">
        <v>71</v>
      </c>
      <c r="H24" s="15">
        <v>1</v>
      </c>
      <c r="I24" s="14" t="s">
        <v>12</v>
      </c>
      <c r="J24" s="15" t="e">
        <f>(#REF!/H24)*1.2</f>
        <v>#REF!</v>
      </c>
      <c r="K24" s="16" t="s">
        <v>474</v>
      </c>
      <c r="L24" s="17">
        <v>8520</v>
      </c>
      <c r="M24" s="17">
        <f>L24*H24</f>
        <v>8520</v>
      </c>
      <c r="N24" s="16" t="s">
        <v>475</v>
      </c>
      <c r="O24" s="16">
        <f t="shared" si="14"/>
        <v>0.81399999999999995</v>
      </c>
      <c r="P24" s="18">
        <f t="shared" si="16"/>
        <v>0.6</v>
      </c>
      <c r="Q24" s="18">
        <f t="shared" si="13"/>
        <v>0.35</v>
      </c>
      <c r="R24" s="19">
        <f t="shared" si="15"/>
        <v>0.61538461538461542</v>
      </c>
      <c r="S24" s="25">
        <v>2987.6</v>
      </c>
    </row>
    <row r="25" spans="1:19" x14ac:dyDescent="0.25">
      <c r="A25" s="1" t="s">
        <v>9</v>
      </c>
      <c r="B25" s="1" t="s">
        <v>10</v>
      </c>
      <c r="C25" s="1">
        <v>4005</v>
      </c>
      <c r="D25" s="1" t="s">
        <v>18</v>
      </c>
      <c r="E25" s="14" t="s">
        <v>72</v>
      </c>
      <c r="F25" s="14" t="s">
        <v>73</v>
      </c>
      <c r="G25" s="14" t="s">
        <v>74</v>
      </c>
      <c r="H25" s="15">
        <v>2</v>
      </c>
      <c r="I25" s="14" t="s">
        <v>12</v>
      </c>
      <c r="J25" s="15" t="e">
        <f>(#REF!/H25)*1.2</f>
        <v>#REF!</v>
      </c>
      <c r="K25" s="16" t="s">
        <v>480</v>
      </c>
      <c r="L25" s="17">
        <v>5300</v>
      </c>
      <c r="M25" s="17">
        <f>L25*H25</f>
        <v>10600</v>
      </c>
      <c r="N25" s="16" t="s">
        <v>479</v>
      </c>
      <c r="O25" s="16">
        <f t="shared" si="14"/>
        <v>0.81399999999999995</v>
      </c>
      <c r="P25" s="18">
        <f t="shared" si="16"/>
        <v>0.6</v>
      </c>
      <c r="Q25" s="18">
        <f t="shared" ref="Q25:Q27" si="17">$Q$1</f>
        <v>0.35</v>
      </c>
      <c r="R25" s="19">
        <f t="shared" si="15"/>
        <v>0.61538461538461542</v>
      </c>
      <c r="S25" s="25">
        <v>3716.9999999999995</v>
      </c>
    </row>
    <row r="26" spans="1:19" x14ac:dyDescent="0.25">
      <c r="A26" s="1" t="s">
        <v>9</v>
      </c>
      <c r="B26" s="1" t="s">
        <v>10</v>
      </c>
      <c r="C26" s="1">
        <v>4005</v>
      </c>
      <c r="D26" s="1" t="s">
        <v>18</v>
      </c>
      <c r="E26" s="14" t="s">
        <v>75</v>
      </c>
      <c r="F26" s="14" t="s">
        <v>76</v>
      </c>
      <c r="G26" s="14" t="s">
        <v>77</v>
      </c>
      <c r="H26" s="15">
        <v>8</v>
      </c>
      <c r="I26" s="14" t="s">
        <v>12</v>
      </c>
      <c r="J26" s="15" t="e">
        <f>(#REF!/H26)*1.2</f>
        <v>#REF!</v>
      </c>
      <c r="K26" s="16" t="s">
        <v>525</v>
      </c>
      <c r="L26" s="17">
        <v>10000</v>
      </c>
      <c r="M26" s="17">
        <f>L26*H26</f>
        <v>80000</v>
      </c>
      <c r="N26" s="16" t="s">
        <v>526</v>
      </c>
      <c r="O26" s="16">
        <f t="shared" si="14"/>
        <v>0.81399999999999995</v>
      </c>
      <c r="P26" s="18">
        <f t="shared" si="16"/>
        <v>0.6</v>
      </c>
      <c r="Q26" s="18">
        <f t="shared" si="17"/>
        <v>0.35</v>
      </c>
      <c r="R26" s="19">
        <f t="shared" si="15"/>
        <v>0.61538461538461542</v>
      </c>
      <c r="S26" s="25">
        <v>28050.399999999998</v>
      </c>
    </row>
    <row r="27" spans="1:19" x14ac:dyDescent="0.25">
      <c r="A27" s="1" t="s">
        <v>9</v>
      </c>
      <c r="B27" s="1" t="s">
        <v>10</v>
      </c>
      <c r="C27" s="1">
        <v>4005</v>
      </c>
      <c r="D27" s="1" t="s">
        <v>13</v>
      </c>
      <c r="E27" s="14" t="s">
        <v>75</v>
      </c>
      <c r="F27" s="14" t="s">
        <v>76</v>
      </c>
      <c r="G27" s="14" t="s">
        <v>78</v>
      </c>
      <c r="H27" s="15">
        <v>10</v>
      </c>
      <c r="I27" s="14" t="s">
        <v>12</v>
      </c>
      <c r="J27" s="15" t="e">
        <f>(#REF!/H27)*1.2</f>
        <v>#REF!</v>
      </c>
      <c r="K27" s="16" t="s">
        <v>525</v>
      </c>
      <c r="L27" s="17">
        <v>10000</v>
      </c>
      <c r="M27" s="17">
        <f>L27*H27</f>
        <v>100000</v>
      </c>
      <c r="N27" s="16" t="s">
        <v>526</v>
      </c>
      <c r="O27" s="16">
        <f t="shared" si="14"/>
        <v>0.81399999999999995</v>
      </c>
      <c r="P27" s="18">
        <f t="shared" si="16"/>
        <v>0.6</v>
      </c>
      <c r="Q27" s="18">
        <f t="shared" si="17"/>
        <v>0.35</v>
      </c>
      <c r="R27" s="19">
        <f t="shared" si="15"/>
        <v>0.61538461538461542</v>
      </c>
      <c r="S27" s="25">
        <v>35063</v>
      </c>
    </row>
    <row r="28" spans="1:19" x14ac:dyDescent="0.25">
      <c r="A28" s="1" t="s">
        <v>9</v>
      </c>
      <c r="B28" s="1" t="s">
        <v>10</v>
      </c>
      <c r="C28" s="1">
        <v>4005</v>
      </c>
      <c r="D28" s="1" t="s">
        <v>18</v>
      </c>
      <c r="E28" s="14" t="s">
        <v>79</v>
      </c>
      <c r="F28" s="14" t="s">
        <v>80</v>
      </c>
      <c r="G28" s="14" t="s">
        <v>81</v>
      </c>
      <c r="H28" s="15">
        <v>3</v>
      </c>
      <c r="I28" s="14" t="s">
        <v>12</v>
      </c>
      <c r="J28" s="15" t="e">
        <f>(#REF!/H28)*1.2</f>
        <v>#REF!</v>
      </c>
      <c r="K28" s="16" t="s">
        <v>527</v>
      </c>
      <c r="L28" s="17">
        <v>677</v>
      </c>
      <c r="M28" s="17">
        <f>L28*H28</f>
        <v>2031</v>
      </c>
      <c r="N28" s="16" t="s">
        <v>528</v>
      </c>
      <c r="O28" s="16">
        <f t="shared" ref="O28:O40" si="18">$O$1</f>
        <v>0.81399999999999995</v>
      </c>
      <c r="P28" s="18">
        <v>0.9</v>
      </c>
      <c r="Q28" s="18">
        <f>$Q$1</f>
        <v>0.35</v>
      </c>
      <c r="R28" s="19">
        <f t="shared" ref="R28:R40" si="19">(1-P28)/(1-Q28)</f>
        <v>0.1538461538461538</v>
      </c>
      <c r="S28" s="25">
        <v>178.5</v>
      </c>
    </row>
    <row r="29" spans="1:19" x14ac:dyDescent="0.25">
      <c r="A29" s="1" t="s">
        <v>9</v>
      </c>
      <c r="B29" s="1" t="s">
        <v>10</v>
      </c>
      <c r="C29" s="1">
        <v>4005</v>
      </c>
      <c r="D29" s="1" t="s">
        <v>13</v>
      </c>
      <c r="E29" s="14" t="s">
        <v>82</v>
      </c>
      <c r="F29" s="14" t="s">
        <v>83</v>
      </c>
      <c r="G29" s="14" t="s">
        <v>84</v>
      </c>
      <c r="H29" s="15">
        <v>8</v>
      </c>
      <c r="I29" s="14" t="s">
        <v>12</v>
      </c>
      <c r="J29" s="15" t="e">
        <f>(#REF!/H29)*1.2</f>
        <v>#REF!</v>
      </c>
      <c r="K29" s="16" t="s">
        <v>529</v>
      </c>
      <c r="L29" s="17">
        <v>70000</v>
      </c>
      <c r="M29" s="17">
        <f>L29*H29</f>
        <v>560000</v>
      </c>
      <c r="N29" s="16" t="s">
        <v>530</v>
      </c>
      <c r="O29" s="16">
        <f t="shared" si="18"/>
        <v>0.81399999999999995</v>
      </c>
      <c r="P29" s="18">
        <f t="shared" ref="P29:P40" si="20">$P$1</f>
        <v>0.6</v>
      </c>
      <c r="Q29" s="18">
        <f t="shared" ref="Q29:Q41" si="21">$Q$1</f>
        <v>0.35</v>
      </c>
      <c r="R29" s="19">
        <f t="shared" si="19"/>
        <v>0.61538461538461542</v>
      </c>
      <c r="S29" s="25">
        <v>196364</v>
      </c>
    </row>
    <row r="30" spans="1:19" x14ac:dyDescent="0.25">
      <c r="A30" s="1" t="s">
        <v>9</v>
      </c>
      <c r="B30" s="1" t="s">
        <v>10</v>
      </c>
      <c r="C30" s="1">
        <v>4005</v>
      </c>
      <c r="D30" s="1" t="s">
        <v>13</v>
      </c>
      <c r="E30" s="14" t="s">
        <v>85</v>
      </c>
      <c r="F30" s="14" t="s">
        <v>86</v>
      </c>
      <c r="G30" s="14" t="s">
        <v>87</v>
      </c>
      <c r="H30" s="15">
        <v>4</v>
      </c>
      <c r="I30" s="14" t="s">
        <v>12</v>
      </c>
      <c r="J30" s="15" t="e">
        <f>(#REF!/H30)*1.2</f>
        <v>#REF!</v>
      </c>
      <c r="K30" s="16" t="s">
        <v>531</v>
      </c>
      <c r="L30" s="17">
        <v>57595</v>
      </c>
      <c r="M30" s="17">
        <f>L30*H30</f>
        <v>230380</v>
      </c>
      <c r="N30" s="16" t="s">
        <v>532</v>
      </c>
      <c r="O30" s="16">
        <f t="shared" si="18"/>
        <v>0.81399999999999995</v>
      </c>
      <c r="P30" s="18">
        <f t="shared" si="20"/>
        <v>0.6</v>
      </c>
      <c r="Q30" s="18">
        <f t="shared" si="21"/>
        <v>0.35</v>
      </c>
      <c r="R30" s="19">
        <f t="shared" si="19"/>
        <v>0.61538461538461542</v>
      </c>
      <c r="S30" s="25">
        <v>80782.799999999988</v>
      </c>
    </row>
    <row r="31" spans="1:19" x14ac:dyDescent="0.25">
      <c r="A31" s="1" t="s">
        <v>9</v>
      </c>
      <c r="B31" s="1" t="s">
        <v>10</v>
      </c>
      <c r="C31" s="1">
        <v>4005</v>
      </c>
      <c r="D31" s="1" t="s">
        <v>18</v>
      </c>
      <c r="E31" s="14" t="s">
        <v>88</v>
      </c>
      <c r="F31" s="14" t="s">
        <v>89</v>
      </c>
      <c r="G31" s="14" t="s">
        <v>90</v>
      </c>
      <c r="H31" s="15">
        <v>1</v>
      </c>
      <c r="I31" s="14" t="s">
        <v>12</v>
      </c>
      <c r="J31" s="15" t="e">
        <f>(#REF!/H31)*1.2</f>
        <v>#REF!</v>
      </c>
      <c r="K31" s="16" t="s">
        <v>500</v>
      </c>
      <c r="L31" s="17">
        <v>4500</v>
      </c>
      <c r="M31" s="17">
        <f>L31*H31</f>
        <v>4500</v>
      </c>
      <c r="N31" s="16" t="s">
        <v>501</v>
      </c>
      <c r="O31" s="16">
        <f t="shared" si="18"/>
        <v>0.81399999999999995</v>
      </c>
      <c r="P31" s="18">
        <f t="shared" si="20"/>
        <v>0.6</v>
      </c>
      <c r="Q31" s="18">
        <f t="shared" si="21"/>
        <v>0.35</v>
      </c>
      <c r="R31" s="19">
        <f t="shared" si="19"/>
        <v>0.61538461538461542</v>
      </c>
      <c r="S31" s="25">
        <v>1577.8</v>
      </c>
    </row>
    <row r="32" spans="1:19" x14ac:dyDescent="0.25">
      <c r="A32" s="1" t="s">
        <v>9</v>
      </c>
      <c r="B32" s="1" t="s">
        <v>10</v>
      </c>
      <c r="C32" s="1">
        <v>4005</v>
      </c>
      <c r="D32" s="1" t="s">
        <v>18</v>
      </c>
      <c r="E32" s="14" t="s">
        <v>88</v>
      </c>
      <c r="F32" s="14" t="s">
        <v>89</v>
      </c>
      <c r="G32" s="14" t="s">
        <v>91</v>
      </c>
      <c r="H32" s="15">
        <v>1</v>
      </c>
      <c r="I32" s="14" t="s">
        <v>12</v>
      </c>
      <c r="J32" s="15" t="e">
        <f>(#REF!/H32)*1.2</f>
        <v>#REF!</v>
      </c>
      <c r="K32" s="16" t="s">
        <v>500</v>
      </c>
      <c r="L32" s="17">
        <v>4500</v>
      </c>
      <c r="M32" s="17">
        <f>L32*H32</f>
        <v>4500</v>
      </c>
      <c r="N32" s="16" t="s">
        <v>501</v>
      </c>
      <c r="O32" s="16">
        <f t="shared" si="18"/>
        <v>0.81399999999999995</v>
      </c>
      <c r="P32" s="18">
        <f t="shared" si="20"/>
        <v>0.6</v>
      </c>
      <c r="Q32" s="18">
        <f t="shared" si="21"/>
        <v>0.35</v>
      </c>
      <c r="R32" s="19">
        <f t="shared" si="19"/>
        <v>0.61538461538461542</v>
      </c>
      <c r="S32" s="25">
        <v>1577.8</v>
      </c>
    </row>
    <row r="33" spans="1:19" x14ac:dyDescent="0.25">
      <c r="A33" s="1" t="s">
        <v>9</v>
      </c>
      <c r="B33" s="1" t="s">
        <v>10</v>
      </c>
      <c r="C33" s="1">
        <v>4005</v>
      </c>
      <c r="D33" s="1" t="s">
        <v>18</v>
      </c>
      <c r="E33" s="14" t="s">
        <v>92</v>
      </c>
      <c r="F33" s="14" t="s">
        <v>93</v>
      </c>
      <c r="G33" s="14" t="s">
        <v>94</v>
      </c>
      <c r="H33" s="15">
        <v>1</v>
      </c>
      <c r="I33" s="14" t="s">
        <v>12</v>
      </c>
      <c r="J33" s="15" t="e">
        <f>(#REF!/H33)*1.2</f>
        <v>#REF!</v>
      </c>
      <c r="K33" s="16" t="s">
        <v>500</v>
      </c>
      <c r="L33" s="17">
        <v>4500</v>
      </c>
      <c r="M33" s="17">
        <f>L33*H33</f>
        <v>4500</v>
      </c>
      <c r="N33" s="16" t="s">
        <v>501</v>
      </c>
      <c r="O33" s="16">
        <f t="shared" si="18"/>
        <v>0.81399999999999995</v>
      </c>
      <c r="P33" s="18">
        <f t="shared" si="20"/>
        <v>0.6</v>
      </c>
      <c r="Q33" s="18">
        <f t="shared" si="21"/>
        <v>0.35</v>
      </c>
      <c r="R33" s="19">
        <f t="shared" si="19"/>
        <v>0.61538461538461542</v>
      </c>
      <c r="S33" s="25">
        <v>1577.8</v>
      </c>
    </row>
    <row r="34" spans="1:19" x14ac:dyDescent="0.25">
      <c r="A34" s="1" t="s">
        <v>9</v>
      </c>
      <c r="B34" s="1" t="s">
        <v>10</v>
      </c>
      <c r="C34" s="1">
        <v>4005</v>
      </c>
      <c r="D34" s="1" t="s">
        <v>18</v>
      </c>
      <c r="E34" s="14" t="s">
        <v>92</v>
      </c>
      <c r="F34" s="14" t="s">
        <v>93</v>
      </c>
      <c r="G34" s="14" t="s">
        <v>95</v>
      </c>
      <c r="H34" s="15">
        <v>1</v>
      </c>
      <c r="I34" s="14" t="s">
        <v>12</v>
      </c>
      <c r="J34" s="15" t="e">
        <f>(#REF!/H34)*1.2</f>
        <v>#REF!</v>
      </c>
      <c r="K34" s="16" t="s">
        <v>500</v>
      </c>
      <c r="L34" s="17">
        <v>4500</v>
      </c>
      <c r="M34" s="17">
        <f>L34*H34</f>
        <v>4500</v>
      </c>
      <c r="N34" s="16" t="s">
        <v>501</v>
      </c>
      <c r="O34" s="16">
        <f t="shared" si="18"/>
        <v>0.81399999999999995</v>
      </c>
      <c r="P34" s="18">
        <f t="shared" si="20"/>
        <v>0.6</v>
      </c>
      <c r="Q34" s="18">
        <f t="shared" si="21"/>
        <v>0.35</v>
      </c>
      <c r="R34" s="19">
        <f t="shared" si="19"/>
        <v>0.61538461538461542</v>
      </c>
      <c r="S34" s="25">
        <v>1577.8</v>
      </c>
    </row>
    <row r="35" spans="1:19" x14ac:dyDescent="0.25">
      <c r="A35" s="1" t="s">
        <v>9</v>
      </c>
      <c r="B35" s="1" t="s">
        <v>10</v>
      </c>
      <c r="C35" s="1">
        <v>4005</v>
      </c>
      <c r="D35" s="1" t="s">
        <v>18</v>
      </c>
      <c r="E35" s="14" t="s">
        <v>96</v>
      </c>
      <c r="F35" s="14" t="s">
        <v>97</v>
      </c>
      <c r="G35" s="14" t="s">
        <v>98</v>
      </c>
      <c r="H35" s="15">
        <v>1</v>
      </c>
      <c r="I35" s="14" t="s">
        <v>12</v>
      </c>
      <c r="J35" s="15" t="e">
        <f>(#REF!/H35)*1.2</f>
        <v>#REF!</v>
      </c>
      <c r="K35" s="16" t="s">
        <v>500</v>
      </c>
      <c r="L35" s="17">
        <v>4500</v>
      </c>
      <c r="M35" s="17">
        <f>L35*H35</f>
        <v>4500</v>
      </c>
      <c r="N35" s="16" t="s">
        <v>501</v>
      </c>
      <c r="O35" s="16">
        <f t="shared" si="18"/>
        <v>0.81399999999999995</v>
      </c>
      <c r="P35" s="18">
        <f t="shared" si="20"/>
        <v>0.6</v>
      </c>
      <c r="Q35" s="18">
        <f t="shared" si="21"/>
        <v>0.35</v>
      </c>
      <c r="R35" s="19">
        <f t="shared" si="19"/>
        <v>0.61538461538461542</v>
      </c>
      <c r="S35" s="25">
        <v>1577.8</v>
      </c>
    </row>
    <row r="36" spans="1:19" x14ac:dyDescent="0.25">
      <c r="A36" s="1" t="s">
        <v>9</v>
      </c>
      <c r="B36" s="1" t="s">
        <v>10</v>
      </c>
      <c r="C36" s="1">
        <v>4005</v>
      </c>
      <c r="D36" s="1" t="s">
        <v>18</v>
      </c>
      <c r="E36" s="14" t="s">
        <v>96</v>
      </c>
      <c r="F36" s="14" t="s">
        <v>97</v>
      </c>
      <c r="G36" s="14" t="s">
        <v>99</v>
      </c>
      <c r="H36" s="15">
        <v>1</v>
      </c>
      <c r="I36" s="14" t="s">
        <v>12</v>
      </c>
      <c r="J36" s="15" t="e">
        <f>(#REF!/H36)*1.2</f>
        <v>#REF!</v>
      </c>
      <c r="K36" s="16" t="s">
        <v>500</v>
      </c>
      <c r="L36" s="17">
        <v>4500</v>
      </c>
      <c r="M36" s="17">
        <f>L36*H36</f>
        <v>4500</v>
      </c>
      <c r="N36" s="16" t="s">
        <v>501</v>
      </c>
      <c r="O36" s="16">
        <f t="shared" si="18"/>
        <v>0.81399999999999995</v>
      </c>
      <c r="P36" s="18">
        <f t="shared" si="20"/>
        <v>0.6</v>
      </c>
      <c r="Q36" s="18">
        <f t="shared" si="21"/>
        <v>0.35</v>
      </c>
      <c r="R36" s="19">
        <f t="shared" si="19"/>
        <v>0.61538461538461542</v>
      </c>
      <c r="S36" s="25">
        <v>1577.8</v>
      </c>
    </row>
    <row r="37" spans="1:19" x14ac:dyDescent="0.25">
      <c r="A37" s="1" t="s">
        <v>9</v>
      </c>
      <c r="B37" s="1" t="s">
        <v>10</v>
      </c>
      <c r="C37" s="1">
        <v>4005</v>
      </c>
      <c r="D37" s="1" t="s">
        <v>18</v>
      </c>
      <c r="E37" s="14" t="s">
        <v>100</v>
      </c>
      <c r="F37" s="14" t="s">
        <v>101</v>
      </c>
      <c r="G37" s="14" t="s">
        <v>102</v>
      </c>
      <c r="H37" s="15">
        <v>1</v>
      </c>
      <c r="I37" s="14" t="s">
        <v>12</v>
      </c>
      <c r="J37" s="15" t="e">
        <f>(#REF!/H37)*1.2</f>
        <v>#REF!</v>
      </c>
      <c r="K37" s="16" t="s">
        <v>500</v>
      </c>
      <c r="L37" s="17">
        <v>4500</v>
      </c>
      <c r="M37" s="17">
        <f>L37*H37</f>
        <v>4500</v>
      </c>
      <c r="N37" s="16" t="s">
        <v>501</v>
      </c>
      <c r="O37" s="16">
        <f t="shared" si="18"/>
        <v>0.81399999999999995</v>
      </c>
      <c r="P37" s="18">
        <f t="shared" si="20"/>
        <v>0.6</v>
      </c>
      <c r="Q37" s="18">
        <f t="shared" si="21"/>
        <v>0.35</v>
      </c>
      <c r="R37" s="19">
        <f t="shared" si="19"/>
        <v>0.61538461538461542</v>
      </c>
      <c r="S37" s="25">
        <v>1577.8</v>
      </c>
    </row>
    <row r="38" spans="1:19" x14ac:dyDescent="0.25">
      <c r="A38" s="1" t="s">
        <v>9</v>
      </c>
      <c r="B38" s="1" t="s">
        <v>10</v>
      </c>
      <c r="C38" s="1">
        <v>4005</v>
      </c>
      <c r="D38" s="1" t="s">
        <v>18</v>
      </c>
      <c r="E38" s="14" t="s">
        <v>100</v>
      </c>
      <c r="F38" s="14" t="s">
        <v>101</v>
      </c>
      <c r="G38" s="14" t="s">
        <v>103</v>
      </c>
      <c r="H38" s="15">
        <v>1</v>
      </c>
      <c r="I38" s="14" t="s">
        <v>12</v>
      </c>
      <c r="J38" s="15" t="e">
        <f>(#REF!/H38)*1.2</f>
        <v>#REF!</v>
      </c>
      <c r="K38" s="16" t="s">
        <v>500</v>
      </c>
      <c r="L38" s="17">
        <v>4500</v>
      </c>
      <c r="M38" s="17">
        <f>L38*H38</f>
        <v>4500</v>
      </c>
      <c r="N38" s="16" t="s">
        <v>501</v>
      </c>
      <c r="O38" s="16">
        <f t="shared" si="18"/>
        <v>0.81399999999999995</v>
      </c>
      <c r="P38" s="18">
        <f t="shared" si="20"/>
        <v>0.6</v>
      </c>
      <c r="Q38" s="18">
        <f t="shared" si="21"/>
        <v>0.35</v>
      </c>
      <c r="R38" s="19">
        <f t="shared" si="19"/>
        <v>0.61538461538461542</v>
      </c>
      <c r="S38" s="25">
        <v>1577.8</v>
      </c>
    </row>
    <row r="39" spans="1:19" x14ac:dyDescent="0.25">
      <c r="A39" s="1" t="s">
        <v>9</v>
      </c>
      <c r="B39" s="1" t="s">
        <v>10</v>
      </c>
      <c r="C39" s="1">
        <v>4005</v>
      </c>
      <c r="D39" s="1" t="s">
        <v>18</v>
      </c>
      <c r="E39" s="14" t="s">
        <v>104</v>
      </c>
      <c r="F39" s="14" t="s">
        <v>105</v>
      </c>
      <c r="G39" s="14" t="s">
        <v>106</v>
      </c>
      <c r="H39" s="15">
        <v>1</v>
      </c>
      <c r="I39" s="14" t="s">
        <v>12</v>
      </c>
      <c r="J39" s="15" t="e">
        <f>(#REF!/H39)*1.2</f>
        <v>#REF!</v>
      </c>
      <c r="K39" s="16" t="s">
        <v>500</v>
      </c>
      <c r="L39" s="17">
        <v>4500</v>
      </c>
      <c r="M39" s="17">
        <f>L39*H39</f>
        <v>4500</v>
      </c>
      <c r="N39" s="16" t="s">
        <v>501</v>
      </c>
      <c r="O39" s="16">
        <f t="shared" si="18"/>
        <v>0.81399999999999995</v>
      </c>
      <c r="P39" s="18">
        <f t="shared" si="20"/>
        <v>0.6</v>
      </c>
      <c r="Q39" s="18">
        <f t="shared" si="21"/>
        <v>0.35</v>
      </c>
      <c r="R39" s="19">
        <f t="shared" si="19"/>
        <v>0.61538461538461542</v>
      </c>
      <c r="S39" s="25">
        <v>1577.8</v>
      </c>
    </row>
    <row r="40" spans="1:19" x14ac:dyDescent="0.25">
      <c r="A40" s="1" t="s">
        <v>9</v>
      </c>
      <c r="B40" s="1" t="s">
        <v>10</v>
      </c>
      <c r="C40" s="1">
        <v>4005</v>
      </c>
      <c r="D40" s="1" t="s">
        <v>18</v>
      </c>
      <c r="E40" s="14" t="s">
        <v>104</v>
      </c>
      <c r="F40" s="14" t="s">
        <v>105</v>
      </c>
      <c r="G40" s="14" t="s">
        <v>107</v>
      </c>
      <c r="H40" s="15">
        <v>1</v>
      </c>
      <c r="I40" s="14" t="s">
        <v>12</v>
      </c>
      <c r="J40" s="15" t="e">
        <f>(#REF!/H40)*1.2</f>
        <v>#REF!</v>
      </c>
      <c r="K40" s="16" t="s">
        <v>500</v>
      </c>
      <c r="L40" s="17">
        <v>4500</v>
      </c>
      <c r="M40" s="17">
        <f>L40*H40</f>
        <v>4500</v>
      </c>
      <c r="N40" s="16" t="s">
        <v>501</v>
      </c>
      <c r="O40" s="16">
        <f t="shared" si="18"/>
        <v>0.81399999999999995</v>
      </c>
      <c r="P40" s="18">
        <f t="shared" si="20"/>
        <v>0.6</v>
      </c>
      <c r="Q40" s="18">
        <f t="shared" si="21"/>
        <v>0.35</v>
      </c>
      <c r="R40" s="19">
        <f t="shared" si="19"/>
        <v>0.61538461538461542</v>
      </c>
      <c r="S40" s="25">
        <v>1577.8</v>
      </c>
    </row>
    <row r="41" spans="1:19" x14ac:dyDescent="0.25">
      <c r="A41" s="1" t="s">
        <v>9</v>
      </c>
      <c r="B41" s="1" t="s">
        <v>10</v>
      </c>
      <c r="C41" s="1">
        <v>4005</v>
      </c>
      <c r="D41" s="1" t="s">
        <v>13</v>
      </c>
      <c r="E41" s="14" t="s">
        <v>108</v>
      </c>
      <c r="F41" s="14" t="s">
        <v>109</v>
      </c>
      <c r="G41" s="14" t="s">
        <v>110</v>
      </c>
      <c r="H41" s="15">
        <v>10</v>
      </c>
      <c r="I41" s="14" t="s">
        <v>12</v>
      </c>
      <c r="J41" s="15" t="e">
        <f>(#REF!/H41)*1.2</f>
        <v>#REF!</v>
      </c>
      <c r="K41" s="16" t="s">
        <v>533</v>
      </c>
      <c r="L41" s="17">
        <v>3000</v>
      </c>
      <c r="M41" s="17">
        <f>L41*H41</f>
        <v>30000</v>
      </c>
      <c r="N41" s="16" t="s">
        <v>534</v>
      </c>
      <c r="O41" s="16">
        <f t="shared" ref="O41:O51" si="22">$O$1</f>
        <v>0.81399999999999995</v>
      </c>
      <c r="P41" s="18">
        <f t="shared" ref="P41" si="23">$P$1</f>
        <v>0.6</v>
      </c>
      <c r="Q41" s="18">
        <f t="shared" si="21"/>
        <v>0.35</v>
      </c>
      <c r="R41" s="19">
        <f t="shared" ref="R41:R51" si="24">(1-P41)/(1-Q41)</f>
        <v>0.61538461538461542</v>
      </c>
      <c r="S41" s="25">
        <v>10521</v>
      </c>
    </row>
    <row r="42" spans="1:19" x14ac:dyDescent="0.25">
      <c r="A42" s="1" t="s">
        <v>9</v>
      </c>
      <c r="B42" s="1" t="s">
        <v>10</v>
      </c>
      <c r="C42" s="1">
        <v>4005</v>
      </c>
      <c r="D42" s="1" t="s">
        <v>11</v>
      </c>
      <c r="E42" s="14" t="s">
        <v>111</v>
      </c>
      <c r="F42" s="14" t="s">
        <v>112</v>
      </c>
      <c r="G42" s="14" t="s">
        <v>113</v>
      </c>
      <c r="H42" s="15">
        <v>1</v>
      </c>
      <c r="I42" s="14" t="s">
        <v>12</v>
      </c>
      <c r="J42" s="15" t="e">
        <f>(#REF!/H42)*1.2</f>
        <v>#REF!</v>
      </c>
      <c r="K42" s="16" t="s">
        <v>486</v>
      </c>
      <c r="L42" s="17">
        <v>3000</v>
      </c>
      <c r="M42" s="17">
        <f>L42*H42</f>
        <v>3000</v>
      </c>
      <c r="N42" s="16" t="s">
        <v>487</v>
      </c>
      <c r="O42" s="16">
        <f t="shared" si="22"/>
        <v>0.81399999999999995</v>
      </c>
      <c r="P42" s="18">
        <f>$P$1</f>
        <v>0.6</v>
      </c>
      <c r="Q42" s="18">
        <f t="shared" ref="Q42:Q48" si="25">$Q$1</f>
        <v>0.35</v>
      </c>
      <c r="R42" s="19">
        <f t="shared" si="24"/>
        <v>0.61538461538461542</v>
      </c>
      <c r="S42" s="25">
        <v>1052.0999999999999</v>
      </c>
    </row>
    <row r="43" spans="1:19" x14ac:dyDescent="0.25">
      <c r="A43" s="1" t="s">
        <v>9</v>
      </c>
      <c r="B43" s="1" t="s">
        <v>10</v>
      </c>
      <c r="C43" s="1">
        <v>4005</v>
      </c>
      <c r="D43" s="1" t="s">
        <v>13</v>
      </c>
      <c r="E43" s="14" t="s">
        <v>114</v>
      </c>
      <c r="F43" s="14" t="s">
        <v>115</v>
      </c>
      <c r="G43" s="14" t="s">
        <v>116</v>
      </c>
      <c r="H43" s="15">
        <v>25</v>
      </c>
      <c r="I43" s="14" t="s">
        <v>12</v>
      </c>
      <c r="J43" s="15" t="e">
        <f>(#REF!/H43)*1.2</f>
        <v>#REF!</v>
      </c>
      <c r="K43" s="16" t="s">
        <v>535</v>
      </c>
      <c r="L43" s="17">
        <v>6100</v>
      </c>
      <c r="M43" s="17">
        <f>L43*H43</f>
        <v>152500</v>
      </c>
      <c r="N43" s="16" t="s">
        <v>536</v>
      </c>
      <c r="O43" s="16">
        <f t="shared" si="22"/>
        <v>0.81399999999999995</v>
      </c>
      <c r="P43" s="18">
        <f t="shared" ref="P43:P48" si="26">$P$1</f>
        <v>0.6</v>
      </c>
      <c r="Q43" s="18">
        <f t="shared" si="25"/>
        <v>0.35</v>
      </c>
      <c r="R43" s="19">
        <f t="shared" si="24"/>
        <v>0.61538461538461542</v>
      </c>
      <c r="S43" s="25">
        <v>53480</v>
      </c>
    </row>
    <row r="44" spans="1:19" x14ac:dyDescent="0.25">
      <c r="A44" s="1" t="s">
        <v>9</v>
      </c>
      <c r="B44" s="1" t="s">
        <v>10</v>
      </c>
      <c r="C44" s="1">
        <v>4005</v>
      </c>
      <c r="D44" s="1" t="s">
        <v>13</v>
      </c>
      <c r="E44" s="14" t="s">
        <v>114</v>
      </c>
      <c r="F44" s="14" t="s">
        <v>115</v>
      </c>
      <c r="G44" s="14" t="s">
        <v>117</v>
      </c>
      <c r="H44" s="15">
        <v>30</v>
      </c>
      <c r="I44" s="14" t="s">
        <v>12</v>
      </c>
      <c r="J44" s="15" t="e">
        <f>(#REF!/H44)*1.2</f>
        <v>#REF!</v>
      </c>
      <c r="K44" s="16" t="s">
        <v>535</v>
      </c>
      <c r="L44" s="17">
        <v>6100</v>
      </c>
      <c r="M44" s="17">
        <f>L44*H44</f>
        <v>183000</v>
      </c>
      <c r="N44" s="16" t="s">
        <v>536</v>
      </c>
      <c r="O44" s="16">
        <f t="shared" si="22"/>
        <v>0.81399999999999995</v>
      </c>
      <c r="P44" s="18">
        <f t="shared" si="26"/>
        <v>0.6</v>
      </c>
      <c r="Q44" s="18">
        <f t="shared" si="25"/>
        <v>0.35</v>
      </c>
      <c r="R44" s="19">
        <f t="shared" si="24"/>
        <v>0.61538461538461542</v>
      </c>
      <c r="S44" s="25">
        <v>64175.999999999993</v>
      </c>
    </row>
    <row r="45" spans="1:19" x14ac:dyDescent="0.25">
      <c r="A45" s="1" t="s">
        <v>9</v>
      </c>
      <c r="B45" s="1" t="s">
        <v>10</v>
      </c>
      <c r="C45" s="1">
        <v>4005</v>
      </c>
      <c r="D45" s="1" t="s">
        <v>13</v>
      </c>
      <c r="E45" s="14" t="s">
        <v>118</v>
      </c>
      <c r="F45" s="14" t="s">
        <v>119</v>
      </c>
      <c r="G45" s="14" t="s">
        <v>120</v>
      </c>
      <c r="H45" s="15">
        <v>3</v>
      </c>
      <c r="I45" s="14" t="s">
        <v>12</v>
      </c>
      <c r="J45" s="15" t="e">
        <f>(#REF!/H45)*1.2</f>
        <v>#REF!</v>
      </c>
      <c r="K45" s="16" t="s">
        <v>537</v>
      </c>
      <c r="L45" s="17">
        <v>25000</v>
      </c>
      <c r="M45" s="17">
        <f>L45*H45</f>
        <v>75000</v>
      </c>
      <c r="N45" s="16" t="s">
        <v>538</v>
      </c>
      <c r="O45" s="16">
        <f t="shared" si="22"/>
        <v>0.81399999999999995</v>
      </c>
      <c r="P45" s="18">
        <f t="shared" si="26"/>
        <v>0.6</v>
      </c>
      <c r="Q45" s="18">
        <f t="shared" si="25"/>
        <v>0.35</v>
      </c>
      <c r="R45" s="19">
        <f t="shared" si="24"/>
        <v>0.61538461538461542</v>
      </c>
      <c r="S45" s="25">
        <v>26298.3</v>
      </c>
    </row>
    <row r="46" spans="1:19" x14ac:dyDescent="0.25">
      <c r="A46" s="1" t="s">
        <v>9</v>
      </c>
      <c r="B46" s="1" t="s">
        <v>10</v>
      </c>
      <c r="C46" s="1">
        <v>4005</v>
      </c>
      <c r="D46" s="1" t="s">
        <v>13</v>
      </c>
      <c r="E46" s="14" t="s">
        <v>118</v>
      </c>
      <c r="F46" s="14" t="s">
        <v>119</v>
      </c>
      <c r="G46" s="14" t="s">
        <v>121</v>
      </c>
      <c r="H46" s="15">
        <v>10</v>
      </c>
      <c r="I46" s="14" t="s">
        <v>12</v>
      </c>
      <c r="J46" s="15" t="e">
        <f>(#REF!/H46)*1.2</f>
        <v>#REF!</v>
      </c>
      <c r="K46" s="16" t="s">
        <v>537</v>
      </c>
      <c r="L46" s="17">
        <v>25000</v>
      </c>
      <c r="M46" s="17">
        <f>L46*H46</f>
        <v>250000</v>
      </c>
      <c r="N46" s="16" t="s">
        <v>538</v>
      </c>
      <c r="O46" s="16">
        <f t="shared" si="22"/>
        <v>0.81399999999999995</v>
      </c>
      <c r="P46" s="18">
        <f t="shared" si="26"/>
        <v>0.6</v>
      </c>
      <c r="Q46" s="18">
        <f t="shared" si="25"/>
        <v>0.35</v>
      </c>
      <c r="R46" s="19">
        <f t="shared" si="24"/>
        <v>0.61538461538461542</v>
      </c>
      <c r="S46" s="25">
        <v>87661</v>
      </c>
    </row>
    <row r="47" spans="1:19" x14ac:dyDescent="0.25">
      <c r="A47" s="1" t="s">
        <v>9</v>
      </c>
      <c r="B47" s="1" t="s">
        <v>10</v>
      </c>
      <c r="C47" s="1">
        <v>4005</v>
      </c>
      <c r="D47" s="1" t="s">
        <v>13</v>
      </c>
      <c r="E47" s="14" t="s">
        <v>122</v>
      </c>
      <c r="F47" s="14" t="s">
        <v>123</v>
      </c>
      <c r="G47" s="14" t="s">
        <v>124</v>
      </c>
      <c r="H47" s="15">
        <v>1</v>
      </c>
      <c r="I47" s="14" t="s">
        <v>12</v>
      </c>
      <c r="J47" s="15" t="e">
        <f>(#REF!/H47)*1.2</f>
        <v>#REF!</v>
      </c>
      <c r="K47" s="16" t="s">
        <v>539</v>
      </c>
      <c r="L47" s="17">
        <v>18500</v>
      </c>
      <c r="M47" s="17">
        <f>L47*H47</f>
        <v>18500</v>
      </c>
      <c r="N47" s="16" t="s">
        <v>540</v>
      </c>
      <c r="O47" s="16">
        <f t="shared" si="22"/>
        <v>0.81399999999999995</v>
      </c>
      <c r="P47" s="18">
        <f t="shared" si="26"/>
        <v>0.6</v>
      </c>
      <c r="Q47" s="18">
        <f t="shared" si="25"/>
        <v>0.35</v>
      </c>
      <c r="R47" s="19">
        <f t="shared" si="24"/>
        <v>0.61538461538461542</v>
      </c>
      <c r="S47" s="25">
        <v>6486.9</v>
      </c>
    </row>
    <row r="48" spans="1:19" x14ac:dyDescent="0.25">
      <c r="A48" s="1" t="s">
        <v>9</v>
      </c>
      <c r="B48" s="1" t="s">
        <v>10</v>
      </c>
      <c r="C48" s="1">
        <v>4005</v>
      </c>
      <c r="D48" s="1" t="s">
        <v>13</v>
      </c>
      <c r="E48" s="14" t="s">
        <v>125</v>
      </c>
      <c r="F48" s="14" t="s">
        <v>126</v>
      </c>
      <c r="G48" s="14" t="s">
        <v>127</v>
      </c>
      <c r="H48" s="15">
        <v>2</v>
      </c>
      <c r="I48" s="14" t="s">
        <v>12</v>
      </c>
      <c r="J48" s="15" t="e">
        <f>(#REF!/H48)*1.2</f>
        <v>#REF!</v>
      </c>
      <c r="K48" s="16" t="s">
        <v>511</v>
      </c>
      <c r="L48" s="17">
        <v>2001</v>
      </c>
      <c r="M48" s="17">
        <f>L48*H48</f>
        <v>4002</v>
      </c>
      <c r="N48" s="16" t="s">
        <v>512</v>
      </c>
      <c r="O48" s="16">
        <f t="shared" si="22"/>
        <v>0.81399999999999995</v>
      </c>
      <c r="P48" s="18">
        <f t="shared" si="26"/>
        <v>0.6</v>
      </c>
      <c r="Q48" s="18">
        <f t="shared" si="25"/>
        <v>0.35</v>
      </c>
      <c r="R48" s="19">
        <f t="shared" si="24"/>
        <v>0.61538461538461542</v>
      </c>
      <c r="S48" s="25">
        <v>1402.8</v>
      </c>
    </row>
    <row r="49" spans="1:19" x14ac:dyDescent="0.25">
      <c r="A49" s="1" t="s">
        <v>9</v>
      </c>
      <c r="B49" s="1" t="s">
        <v>10</v>
      </c>
      <c r="C49" s="1">
        <v>4005</v>
      </c>
      <c r="D49" s="1" t="s">
        <v>17</v>
      </c>
      <c r="E49" s="14" t="s">
        <v>128</v>
      </c>
      <c r="F49" s="14" t="s">
        <v>129</v>
      </c>
      <c r="G49" s="14" t="s">
        <v>130</v>
      </c>
      <c r="H49" s="15">
        <v>2</v>
      </c>
      <c r="I49" s="14" t="s">
        <v>12</v>
      </c>
      <c r="J49" s="15" t="e">
        <f>(#REF!/H49)*1.2</f>
        <v>#REF!</v>
      </c>
      <c r="K49" s="16" t="s">
        <v>541</v>
      </c>
      <c r="L49" s="17">
        <v>500</v>
      </c>
      <c r="M49" s="17">
        <f>L49*H49</f>
        <v>1000</v>
      </c>
      <c r="N49" s="16" t="s">
        <v>542</v>
      </c>
      <c r="O49" s="16">
        <f t="shared" si="22"/>
        <v>0.81399999999999995</v>
      </c>
      <c r="P49" s="18">
        <f>$P$1</f>
        <v>0.6</v>
      </c>
      <c r="Q49" s="18">
        <f t="shared" ref="Q49:Q53" si="27">$Q$1</f>
        <v>0.35</v>
      </c>
      <c r="R49" s="19">
        <f t="shared" si="24"/>
        <v>0.61538461538461542</v>
      </c>
      <c r="S49" s="25">
        <v>350</v>
      </c>
    </row>
    <row r="50" spans="1:19" x14ac:dyDescent="0.25">
      <c r="A50" s="1" t="s">
        <v>9</v>
      </c>
      <c r="B50" s="1" t="s">
        <v>10</v>
      </c>
      <c r="C50" s="1">
        <v>4005</v>
      </c>
      <c r="D50" s="1" t="s">
        <v>11</v>
      </c>
      <c r="E50" s="14" t="s">
        <v>131</v>
      </c>
      <c r="F50" s="14" t="s">
        <v>132</v>
      </c>
      <c r="G50" s="14" t="s">
        <v>133</v>
      </c>
      <c r="H50" s="15">
        <v>3</v>
      </c>
      <c r="I50" s="14" t="s">
        <v>12</v>
      </c>
      <c r="J50" s="15" t="e">
        <f>(#REF!/H50)*1.2</f>
        <v>#REF!</v>
      </c>
      <c r="K50" s="16" t="s">
        <v>543</v>
      </c>
      <c r="L50" s="17">
        <v>1100</v>
      </c>
      <c r="M50" s="17">
        <f>L50*H50</f>
        <v>3300</v>
      </c>
      <c r="N50" s="16" t="s">
        <v>544</v>
      </c>
      <c r="O50" s="16">
        <f t="shared" si="22"/>
        <v>0.81399999999999995</v>
      </c>
      <c r="P50" s="18">
        <f>$P$1</f>
        <v>0.6</v>
      </c>
      <c r="Q50" s="18">
        <f t="shared" si="27"/>
        <v>0.35</v>
      </c>
      <c r="R50" s="19">
        <f t="shared" si="24"/>
        <v>0.61538461538461542</v>
      </c>
      <c r="S50" s="25">
        <v>1157.0999999999999</v>
      </c>
    </row>
    <row r="51" spans="1:19" x14ac:dyDescent="0.25">
      <c r="A51" s="1" t="s">
        <v>9</v>
      </c>
      <c r="B51" s="1" t="s">
        <v>10</v>
      </c>
      <c r="C51" s="1">
        <v>4005</v>
      </c>
      <c r="D51" s="1" t="s">
        <v>13</v>
      </c>
      <c r="E51" s="14" t="s">
        <v>134</v>
      </c>
      <c r="F51" s="14" t="s">
        <v>135</v>
      </c>
      <c r="G51" s="14" t="s">
        <v>136</v>
      </c>
      <c r="H51" s="15">
        <v>4</v>
      </c>
      <c r="I51" s="14" t="s">
        <v>12</v>
      </c>
      <c r="J51" s="15" t="e">
        <f>(#REF!/H51)*1.2</f>
        <v>#REF!</v>
      </c>
      <c r="K51" s="16" t="s">
        <v>484</v>
      </c>
      <c r="L51" s="17">
        <v>3000</v>
      </c>
      <c r="M51" s="17">
        <f>L51*H51</f>
        <v>12000</v>
      </c>
      <c r="N51" s="16" t="s">
        <v>485</v>
      </c>
      <c r="O51" s="16">
        <f t="shared" si="22"/>
        <v>0.81399999999999995</v>
      </c>
      <c r="P51" s="18">
        <f>$P$1</f>
        <v>0.6</v>
      </c>
      <c r="Q51" s="18">
        <f t="shared" si="27"/>
        <v>0.35</v>
      </c>
      <c r="R51" s="19">
        <f t="shared" si="24"/>
        <v>0.61538461538461542</v>
      </c>
      <c r="S51" s="25">
        <v>4208.3999999999996</v>
      </c>
    </row>
    <row r="52" spans="1:19" x14ac:dyDescent="0.25">
      <c r="A52" s="1" t="s">
        <v>9</v>
      </c>
      <c r="B52" s="1" t="s">
        <v>10</v>
      </c>
      <c r="C52" s="1">
        <v>4005</v>
      </c>
      <c r="D52" s="1" t="s">
        <v>11</v>
      </c>
      <c r="E52" s="14" t="s">
        <v>137</v>
      </c>
      <c r="F52" s="14" t="s">
        <v>138</v>
      </c>
      <c r="G52" s="14" t="s">
        <v>139</v>
      </c>
      <c r="H52" s="15">
        <v>8</v>
      </c>
      <c r="I52" s="14" t="s">
        <v>12</v>
      </c>
      <c r="J52" s="15" t="e">
        <f>(#REF!/H52)*1.2</f>
        <v>#REF!</v>
      </c>
      <c r="K52" s="16" t="s">
        <v>137</v>
      </c>
      <c r="L52" s="17">
        <v>28000</v>
      </c>
      <c r="M52" s="17">
        <f>L52*H52</f>
        <v>224000</v>
      </c>
      <c r="N52" s="16" t="s">
        <v>476</v>
      </c>
      <c r="O52" s="16">
        <f t="shared" ref="O52:O68" si="28">$O$1</f>
        <v>0.81399999999999995</v>
      </c>
      <c r="P52" s="18">
        <f t="shared" ref="P52:P57" si="29">$P$1</f>
        <v>0.6</v>
      </c>
      <c r="Q52" s="18">
        <f t="shared" si="27"/>
        <v>0.35</v>
      </c>
      <c r="R52" s="19">
        <f t="shared" ref="R52:R68" si="30">(1-P52)/(1-Q52)</f>
        <v>0.61538461538461542</v>
      </c>
      <c r="S52" s="25">
        <v>78545.599999999991</v>
      </c>
    </row>
    <row r="53" spans="1:19" x14ac:dyDescent="0.25">
      <c r="A53" s="1" t="s">
        <v>9</v>
      </c>
      <c r="B53" s="1" t="s">
        <v>10</v>
      </c>
      <c r="C53" s="1">
        <v>4005</v>
      </c>
      <c r="D53" s="1" t="s">
        <v>13</v>
      </c>
      <c r="E53" s="14" t="s">
        <v>140</v>
      </c>
      <c r="F53" s="14" t="s">
        <v>141</v>
      </c>
      <c r="G53" s="14" t="s">
        <v>142</v>
      </c>
      <c r="H53" s="15">
        <v>3</v>
      </c>
      <c r="I53" s="14" t="s">
        <v>12</v>
      </c>
      <c r="J53" s="15" t="e">
        <f>(#REF!/H53)*1.2</f>
        <v>#REF!</v>
      </c>
      <c r="K53" s="16" t="s">
        <v>478</v>
      </c>
      <c r="L53" s="17">
        <v>9300</v>
      </c>
      <c r="M53" s="17">
        <f>L53*H53</f>
        <v>27900</v>
      </c>
      <c r="N53" s="16" t="s">
        <v>477</v>
      </c>
      <c r="O53" s="16">
        <f t="shared" si="28"/>
        <v>0.81399999999999995</v>
      </c>
      <c r="P53" s="18">
        <f t="shared" si="29"/>
        <v>0.6</v>
      </c>
      <c r="Q53" s="18">
        <f t="shared" si="27"/>
        <v>0.35</v>
      </c>
      <c r="R53" s="19">
        <f t="shared" si="30"/>
        <v>0.61538461538461542</v>
      </c>
      <c r="S53" s="25">
        <v>9783.9</v>
      </c>
    </row>
    <row r="54" spans="1:19" x14ac:dyDescent="0.25">
      <c r="A54" s="1" t="s">
        <v>9</v>
      </c>
      <c r="B54" s="1" t="s">
        <v>10</v>
      </c>
      <c r="C54" s="1">
        <v>4005</v>
      </c>
      <c r="D54" s="1" t="s">
        <v>13</v>
      </c>
      <c r="E54" s="14" t="s">
        <v>143</v>
      </c>
      <c r="F54" s="14" t="s">
        <v>144</v>
      </c>
      <c r="G54" s="14" t="s">
        <v>145</v>
      </c>
      <c r="H54" s="15">
        <v>1</v>
      </c>
      <c r="I54" s="14" t="s">
        <v>12</v>
      </c>
      <c r="J54" s="15" t="e">
        <f>(#REF!/H54)*1.2</f>
        <v>#REF!</v>
      </c>
      <c r="K54" s="16" t="s">
        <v>464</v>
      </c>
      <c r="L54" s="17">
        <v>10960</v>
      </c>
      <c r="M54" s="17">
        <f>L54*H54</f>
        <v>10960</v>
      </c>
      <c r="N54" s="16" t="s">
        <v>466</v>
      </c>
      <c r="O54" s="16">
        <f t="shared" si="28"/>
        <v>0.81399999999999995</v>
      </c>
      <c r="P54" s="18">
        <f t="shared" si="29"/>
        <v>0.6</v>
      </c>
      <c r="Q54" s="18">
        <v>0</v>
      </c>
      <c r="R54" s="19">
        <f t="shared" si="30"/>
        <v>0.4</v>
      </c>
      <c r="S54" s="25">
        <v>2498.2999999999997</v>
      </c>
    </row>
    <row r="55" spans="1:19" x14ac:dyDescent="0.25">
      <c r="A55" s="1" t="s">
        <v>9</v>
      </c>
      <c r="B55" s="1" t="s">
        <v>10</v>
      </c>
      <c r="C55" s="1">
        <v>4005</v>
      </c>
      <c r="D55" s="1" t="s">
        <v>13</v>
      </c>
      <c r="E55" s="14" t="s">
        <v>146</v>
      </c>
      <c r="F55" s="14" t="s">
        <v>147</v>
      </c>
      <c r="G55" s="14" t="s">
        <v>148</v>
      </c>
      <c r="H55" s="15">
        <v>1</v>
      </c>
      <c r="I55" s="14" t="s">
        <v>12</v>
      </c>
      <c r="J55" s="15" t="e">
        <f>(#REF!/H55)*1.2</f>
        <v>#REF!</v>
      </c>
      <c r="K55" s="16" t="s">
        <v>502</v>
      </c>
      <c r="L55" s="17">
        <v>17900</v>
      </c>
      <c r="M55" s="17">
        <f>L55*H55</f>
        <v>17900</v>
      </c>
      <c r="N55" s="16" t="s">
        <v>503</v>
      </c>
      <c r="O55" s="16">
        <f t="shared" si="28"/>
        <v>0.81399999999999995</v>
      </c>
      <c r="P55" s="18">
        <f t="shared" si="29"/>
        <v>0.6</v>
      </c>
      <c r="Q55" s="18">
        <v>0</v>
      </c>
      <c r="R55" s="19">
        <f t="shared" si="30"/>
        <v>0.4</v>
      </c>
      <c r="S55" s="25">
        <v>4079.6</v>
      </c>
    </row>
    <row r="56" spans="1:19" x14ac:dyDescent="0.25">
      <c r="A56" s="1" t="s">
        <v>9</v>
      </c>
      <c r="B56" s="1" t="s">
        <v>10</v>
      </c>
      <c r="C56" s="1">
        <v>4005</v>
      </c>
      <c r="D56" s="1" t="s">
        <v>13</v>
      </c>
      <c r="E56" s="14" t="s">
        <v>149</v>
      </c>
      <c r="F56" s="14" t="s">
        <v>150</v>
      </c>
      <c r="G56" s="14" t="s">
        <v>151</v>
      </c>
      <c r="H56" s="15">
        <v>1</v>
      </c>
      <c r="I56" s="14" t="s">
        <v>12</v>
      </c>
      <c r="J56" s="15" t="e">
        <f>(#REF!/H56)*1.2</f>
        <v>#REF!</v>
      </c>
      <c r="K56" s="16" t="s">
        <v>504</v>
      </c>
      <c r="L56" s="17">
        <v>12780</v>
      </c>
      <c r="M56" s="17">
        <f>L56*H56</f>
        <v>12780</v>
      </c>
      <c r="N56" s="16" t="s">
        <v>505</v>
      </c>
      <c r="O56" s="16">
        <f t="shared" si="28"/>
        <v>0.81399999999999995</v>
      </c>
      <c r="P56" s="18">
        <f t="shared" si="29"/>
        <v>0.6</v>
      </c>
      <c r="Q56" s="18">
        <v>0</v>
      </c>
      <c r="R56" s="19">
        <f t="shared" si="30"/>
        <v>0.4</v>
      </c>
      <c r="S56" s="25">
        <v>2912.7</v>
      </c>
    </row>
    <row r="57" spans="1:19" x14ac:dyDescent="0.25">
      <c r="A57" s="1" t="s">
        <v>9</v>
      </c>
      <c r="B57" s="1" t="s">
        <v>10</v>
      </c>
      <c r="C57" s="1">
        <v>4005</v>
      </c>
      <c r="D57" s="1" t="s">
        <v>13</v>
      </c>
      <c r="E57" s="14" t="s">
        <v>152</v>
      </c>
      <c r="F57" s="14" t="s">
        <v>153</v>
      </c>
      <c r="G57" s="14" t="s">
        <v>154</v>
      </c>
      <c r="H57" s="15">
        <v>3</v>
      </c>
      <c r="I57" s="14" t="s">
        <v>12</v>
      </c>
      <c r="J57" s="15" t="e">
        <f>(#REF!/H57)*1.2</f>
        <v>#REF!</v>
      </c>
      <c r="K57" s="16" t="s">
        <v>507</v>
      </c>
      <c r="L57" s="17">
        <v>88310</v>
      </c>
      <c r="M57" s="17">
        <f>L57*H57</f>
        <v>264930</v>
      </c>
      <c r="N57" s="16" t="s">
        <v>506</v>
      </c>
      <c r="O57" s="16">
        <f t="shared" si="28"/>
        <v>0.81399999999999995</v>
      </c>
      <c r="P57" s="18">
        <f t="shared" si="29"/>
        <v>0.6</v>
      </c>
      <c r="Q57" s="18">
        <v>0</v>
      </c>
      <c r="R57" s="19">
        <f t="shared" si="30"/>
        <v>0.4</v>
      </c>
      <c r="S57" s="25">
        <v>60383.399999999994</v>
      </c>
    </row>
    <row r="58" spans="1:19" x14ac:dyDescent="0.25">
      <c r="A58" s="1" t="s">
        <v>9</v>
      </c>
      <c r="B58" s="1" t="s">
        <v>10</v>
      </c>
      <c r="C58" s="1">
        <v>4005</v>
      </c>
      <c r="D58" s="1" t="s">
        <v>13</v>
      </c>
      <c r="E58" s="14" t="s">
        <v>155</v>
      </c>
      <c r="F58" s="14" t="s">
        <v>156</v>
      </c>
      <c r="G58" s="14" t="s">
        <v>157</v>
      </c>
      <c r="H58" s="15">
        <v>3</v>
      </c>
      <c r="I58" s="14" t="s">
        <v>12</v>
      </c>
      <c r="J58" s="15" t="e">
        <f>(#REF!/H58)*1.2</f>
        <v>#REF!</v>
      </c>
      <c r="K58" s="16" t="s">
        <v>484</v>
      </c>
      <c r="L58" s="17">
        <v>3000</v>
      </c>
      <c r="M58" s="17">
        <f>L58*H58</f>
        <v>9000</v>
      </c>
      <c r="N58" s="16" t="s">
        <v>485</v>
      </c>
      <c r="O58" s="16">
        <f t="shared" si="28"/>
        <v>0.81399999999999995</v>
      </c>
      <c r="P58" s="18">
        <v>0.5</v>
      </c>
      <c r="Q58" s="18">
        <f t="shared" ref="Q58:Q68" si="31">$Q$1</f>
        <v>0.35</v>
      </c>
      <c r="R58" s="19">
        <f t="shared" si="30"/>
        <v>0.76923076923076916</v>
      </c>
      <c r="S58" s="25">
        <v>3943.7999999999997</v>
      </c>
    </row>
    <row r="59" spans="1:19" x14ac:dyDescent="0.25">
      <c r="A59" s="1" t="s">
        <v>9</v>
      </c>
      <c r="B59" s="1" t="s">
        <v>10</v>
      </c>
      <c r="C59" s="1">
        <v>4005</v>
      </c>
      <c r="D59" s="1" t="s">
        <v>13</v>
      </c>
      <c r="E59" s="14" t="s">
        <v>155</v>
      </c>
      <c r="F59" s="14" t="s">
        <v>156</v>
      </c>
      <c r="G59" s="14" t="s">
        <v>158</v>
      </c>
      <c r="H59" s="15">
        <v>7</v>
      </c>
      <c r="I59" s="14" t="s">
        <v>12</v>
      </c>
      <c r="J59" s="15" t="e">
        <f>(#REF!/H59)*1.2</f>
        <v>#REF!</v>
      </c>
      <c r="K59" s="16" t="s">
        <v>484</v>
      </c>
      <c r="L59" s="17">
        <v>3000</v>
      </c>
      <c r="M59" s="17">
        <f>L59*H59</f>
        <v>21000</v>
      </c>
      <c r="N59" s="16" t="s">
        <v>485</v>
      </c>
      <c r="O59" s="16">
        <f t="shared" si="28"/>
        <v>0.81399999999999995</v>
      </c>
      <c r="P59" s="18">
        <v>0.5</v>
      </c>
      <c r="Q59" s="18">
        <f t="shared" si="31"/>
        <v>0.35</v>
      </c>
      <c r="R59" s="19">
        <f t="shared" si="30"/>
        <v>0.76923076923076916</v>
      </c>
      <c r="S59" s="25">
        <v>9202.1999999999989</v>
      </c>
    </row>
    <row r="60" spans="1:19" x14ac:dyDescent="0.25">
      <c r="A60" s="1" t="s">
        <v>9</v>
      </c>
      <c r="B60" s="1" t="s">
        <v>10</v>
      </c>
      <c r="C60" s="1">
        <v>4005</v>
      </c>
      <c r="D60" s="1" t="s">
        <v>11</v>
      </c>
      <c r="E60" s="14" t="s">
        <v>159</v>
      </c>
      <c r="F60" s="14" t="s">
        <v>160</v>
      </c>
      <c r="G60" s="14" t="s">
        <v>161</v>
      </c>
      <c r="H60" s="15">
        <v>10</v>
      </c>
      <c r="I60" s="14" t="s">
        <v>12</v>
      </c>
      <c r="J60" s="15" t="e">
        <f>(#REF!/H60)*1.2</f>
        <v>#REF!</v>
      </c>
      <c r="K60" s="16" t="s">
        <v>492</v>
      </c>
      <c r="L60" s="17">
        <v>3500</v>
      </c>
      <c r="M60" s="17">
        <f>L60*H60</f>
        <v>35000</v>
      </c>
      <c r="N60" s="16" t="s">
        <v>493</v>
      </c>
      <c r="O60" s="16">
        <f t="shared" si="28"/>
        <v>0.81399999999999995</v>
      </c>
      <c r="P60" s="18">
        <v>0.5</v>
      </c>
      <c r="Q60" s="18">
        <f t="shared" si="31"/>
        <v>0.35</v>
      </c>
      <c r="R60" s="19">
        <f t="shared" si="30"/>
        <v>0.76923076923076916</v>
      </c>
      <c r="S60" s="25">
        <v>15343.999999999998</v>
      </c>
    </row>
    <row r="61" spans="1:19" x14ac:dyDescent="0.25">
      <c r="A61" s="1" t="s">
        <v>9</v>
      </c>
      <c r="B61" s="1" t="s">
        <v>10</v>
      </c>
      <c r="C61" s="1">
        <v>4005</v>
      </c>
      <c r="D61" s="1" t="s">
        <v>13</v>
      </c>
      <c r="E61" s="14" t="s">
        <v>162</v>
      </c>
      <c r="F61" s="14" t="s">
        <v>163</v>
      </c>
      <c r="G61" s="14" t="s">
        <v>164</v>
      </c>
      <c r="H61" s="15">
        <v>28</v>
      </c>
      <c r="I61" s="14" t="s">
        <v>12</v>
      </c>
      <c r="J61" s="15" t="e">
        <f>(#REF!/H61)*1.2</f>
        <v>#REF!</v>
      </c>
      <c r="K61" s="16" t="s">
        <v>483</v>
      </c>
      <c r="L61" s="17">
        <v>2000</v>
      </c>
      <c r="M61" s="17">
        <f>L61*H61</f>
        <v>56000</v>
      </c>
      <c r="N61" s="16" t="s">
        <v>482</v>
      </c>
      <c r="O61" s="16">
        <f t="shared" si="28"/>
        <v>0.81399999999999995</v>
      </c>
      <c r="P61" s="18">
        <v>0.5</v>
      </c>
      <c r="Q61" s="18">
        <f t="shared" si="31"/>
        <v>0.35</v>
      </c>
      <c r="R61" s="19">
        <f t="shared" si="30"/>
        <v>0.76923076923076916</v>
      </c>
      <c r="S61" s="25">
        <v>24539.199999999997</v>
      </c>
    </row>
    <row r="62" spans="1:19" x14ac:dyDescent="0.25">
      <c r="A62" s="1" t="s">
        <v>9</v>
      </c>
      <c r="B62" s="1" t="s">
        <v>10</v>
      </c>
      <c r="C62" s="1">
        <v>4005</v>
      </c>
      <c r="D62" s="1" t="s">
        <v>11</v>
      </c>
      <c r="E62" s="14" t="s">
        <v>165</v>
      </c>
      <c r="F62" s="14" t="s">
        <v>166</v>
      </c>
      <c r="G62" s="14" t="s">
        <v>167</v>
      </c>
      <c r="H62" s="15">
        <v>10</v>
      </c>
      <c r="I62" s="14" t="s">
        <v>12</v>
      </c>
      <c r="J62" s="15" t="e">
        <f>(#REF!/H62)*1.2</f>
        <v>#REF!</v>
      </c>
      <c r="K62" s="16" t="s">
        <v>494</v>
      </c>
      <c r="L62" s="17">
        <v>3500</v>
      </c>
      <c r="M62" s="17">
        <f>L62*H62</f>
        <v>35000</v>
      </c>
      <c r="N62" s="16" t="s">
        <v>493</v>
      </c>
      <c r="O62" s="16">
        <f t="shared" si="28"/>
        <v>0.81399999999999995</v>
      </c>
      <c r="P62" s="18">
        <v>0.5</v>
      </c>
      <c r="Q62" s="18">
        <f t="shared" si="31"/>
        <v>0.35</v>
      </c>
      <c r="R62" s="19">
        <f t="shared" si="30"/>
        <v>0.76923076923076916</v>
      </c>
      <c r="S62" s="25">
        <v>15343.999999999998</v>
      </c>
    </row>
    <row r="63" spans="1:19" x14ac:dyDescent="0.25">
      <c r="A63" s="1" t="s">
        <v>9</v>
      </c>
      <c r="B63" s="1" t="s">
        <v>10</v>
      </c>
      <c r="C63" s="1">
        <v>4005</v>
      </c>
      <c r="D63" s="1" t="s">
        <v>11</v>
      </c>
      <c r="E63" s="14" t="s">
        <v>168</v>
      </c>
      <c r="F63" s="14" t="s">
        <v>169</v>
      </c>
      <c r="G63" s="14" t="s">
        <v>170</v>
      </c>
      <c r="H63" s="15">
        <v>10</v>
      </c>
      <c r="I63" s="14" t="s">
        <v>12</v>
      </c>
      <c r="J63" s="15" t="e">
        <f>(#REF!/H63)*1.2</f>
        <v>#REF!</v>
      </c>
      <c r="K63" s="16" t="s">
        <v>492</v>
      </c>
      <c r="L63" s="17">
        <v>3500</v>
      </c>
      <c r="M63" s="17">
        <f>L63*H63</f>
        <v>35000</v>
      </c>
      <c r="N63" s="16" t="s">
        <v>493</v>
      </c>
      <c r="O63" s="16">
        <f t="shared" si="28"/>
        <v>0.81399999999999995</v>
      </c>
      <c r="P63" s="18">
        <v>0.5</v>
      </c>
      <c r="Q63" s="18">
        <f t="shared" si="31"/>
        <v>0.35</v>
      </c>
      <c r="R63" s="19">
        <f t="shared" si="30"/>
        <v>0.76923076923076916</v>
      </c>
      <c r="S63" s="25">
        <v>15343.999999999998</v>
      </c>
    </row>
    <row r="64" spans="1:19" x14ac:dyDescent="0.25">
      <c r="A64" s="1" t="s">
        <v>9</v>
      </c>
      <c r="B64" s="1" t="s">
        <v>10</v>
      </c>
      <c r="C64" s="1">
        <v>4005</v>
      </c>
      <c r="D64" s="1" t="s">
        <v>11</v>
      </c>
      <c r="E64" s="14" t="s">
        <v>171</v>
      </c>
      <c r="F64" s="14" t="s">
        <v>172</v>
      </c>
      <c r="G64" s="14" t="s">
        <v>173</v>
      </c>
      <c r="H64" s="15">
        <v>9</v>
      </c>
      <c r="I64" s="14" t="s">
        <v>12</v>
      </c>
      <c r="J64" s="15" t="e">
        <f>(#REF!/H64)*1.2</f>
        <v>#REF!</v>
      </c>
      <c r="K64" s="16" t="s">
        <v>492</v>
      </c>
      <c r="L64" s="17">
        <v>3500</v>
      </c>
      <c r="M64" s="17">
        <f>L64*H64</f>
        <v>31500</v>
      </c>
      <c r="N64" s="16" t="s">
        <v>493</v>
      </c>
      <c r="O64" s="16">
        <f t="shared" si="28"/>
        <v>0.81399999999999995</v>
      </c>
      <c r="P64" s="18">
        <v>0.5</v>
      </c>
      <c r="Q64" s="18">
        <f t="shared" si="31"/>
        <v>0.35</v>
      </c>
      <c r="R64" s="19">
        <f t="shared" si="30"/>
        <v>0.76923076923076916</v>
      </c>
      <c r="S64" s="25">
        <v>13809.599999999999</v>
      </c>
    </row>
    <row r="65" spans="1:19" x14ac:dyDescent="0.25">
      <c r="A65" s="1" t="s">
        <v>9</v>
      </c>
      <c r="B65" s="1" t="s">
        <v>10</v>
      </c>
      <c r="C65" s="1">
        <v>4005</v>
      </c>
      <c r="D65" s="1" t="s">
        <v>11</v>
      </c>
      <c r="E65" s="14" t="s">
        <v>171</v>
      </c>
      <c r="F65" s="14" t="s">
        <v>172</v>
      </c>
      <c r="G65" s="14" t="s">
        <v>174</v>
      </c>
      <c r="H65" s="15">
        <v>1</v>
      </c>
      <c r="I65" s="14" t="s">
        <v>12</v>
      </c>
      <c r="J65" s="15" t="e">
        <f>(#REF!/H65)*1.2</f>
        <v>#REF!</v>
      </c>
      <c r="K65" s="16" t="s">
        <v>492</v>
      </c>
      <c r="L65" s="17">
        <v>3500</v>
      </c>
      <c r="M65" s="17">
        <f>L65*H65</f>
        <v>3500</v>
      </c>
      <c r="N65" s="16" t="s">
        <v>493</v>
      </c>
      <c r="O65" s="16">
        <f t="shared" si="28"/>
        <v>0.81399999999999995</v>
      </c>
      <c r="P65" s="18">
        <v>0.5</v>
      </c>
      <c r="Q65" s="18">
        <f t="shared" si="31"/>
        <v>0.35</v>
      </c>
      <c r="R65" s="19">
        <f t="shared" si="30"/>
        <v>0.76923076923076916</v>
      </c>
      <c r="S65" s="25">
        <v>1534.3999999999999</v>
      </c>
    </row>
    <row r="66" spans="1:19" x14ac:dyDescent="0.25">
      <c r="A66" s="1" t="s">
        <v>9</v>
      </c>
      <c r="B66" s="1" t="s">
        <v>10</v>
      </c>
      <c r="C66" s="1">
        <v>4005</v>
      </c>
      <c r="D66" s="1" t="s">
        <v>11</v>
      </c>
      <c r="E66" s="14" t="s">
        <v>175</v>
      </c>
      <c r="F66" s="14" t="s">
        <v>176</v>
      </c>
      <c r="G66" s="14" t="s">
        <v>177</v>
      </c>
      <c r="H66" s="15">
        <v>2</v>
      </c>
      <c r="I66" s="14" t="s">
        <v>12</v>
      </c>
      <c r="J66" s="15" t="e">
        <f>(#REF!/H66)*1.2</f>
        <v>#REF!</v>
      </c>
      <c r="K66" s="16" t="s">
        <v>497</v>
      </c>
      <c r="L66" s="17">
        <f>12000/4</f>
        <v>3000</v>
      </c>
      <c r="M66" s="17">
        <f>L66*H66</f>
        <v>6000</v>
      </c>
      <c r="N66" s="16" t="s">
        <v>498</v>
      </c>
      <c r="O66" s="16">
        <f t="shared" si="28"/>
        <v>0.81399999999999995</v>
      </c>
      <c r="P66" s="18">
        <v>0.5</v>
      </c>
      <c r="Q66" s="18">
        <f t="shared" si="31"/>
        <v>0.35</v>
      </c>
      <c r="R66" s="19">
        <f t="shared" si="30"/>
        <v>0.76923076923076916</v>
      </c>
      <c r="S66" s="25">
        <v>2629.2</v>
      </c>
    </row>
    <row r="67" spans="1:19" x14ac:dyDescent="0.25">
      <c r="A67" s="1" t="s">
        <v>9</v>
      </c>
      <c r="B67" s="1" t="s">
        <v>10</v>
      </c>
      <c r="C67" s="1">
        <v>4005</v>
      </c>
      <c r="D67" s="1" t="s">
        <v>11</v>
      </c>
      <c r="E67" s="14" t="s">
        <v>178</v>
      </c>
      <c r="F67" s="14" t="s">
        <v>179</v>
      </c>
      <c r="G67" s="14" t="s">
        <v>177</v>
      </c>
      <c r="H67" s="15">
        <v>2</v>
      </c>
      <c r="I67" s="14" t="s">
        <v>12</v>
      </c>
      <c r="J67" s="15" t="e">
        <f>(#REF!/H67)*1.2</f>
        <v>#REF!</v>
      </c>
      <c r="K67" s="16" t="s">
        <v>497</v>
      </c>
      <c r="L67" s="17">
        <f>12000/4</f>
        <v>3000</v>
      </c>
      <c r="M67" s="17">
        <f>L67*H67</f>
        <v>6000</v>
      </c>
      <c r="N67" s="16" t="s">
        <v>498</v>
      </c>
      <c r="O67" s="16">
        <f t="shared" si="28"/>
        <v>0.81399999999999995</v>
      </c>
      <c r="P67" s="18">
        <v>0.5</v>
      </c>
      <c r="Q67" s="18">
        <f t="shared" si="31"/>
        <v>0.35</v>
      </c>
      <c r="R67" s="19">
        <f t="shared" si="30"/>
        <v>0.76923076923076916</v>
      </c>
      <c r="S67" s="25">
        <v>2629.2</v>
      </c>
    </row>
    <row r="68" spans="1:19" x14ac:dyDescent="0.25">
      <c r="A68" s="1" t="s">
        <v>9</v>
      </c>
      <c r="B68" s="1" t="s">
        <v>10</v>
      </c>
      <c r="C68" s="1">
        <v>4005</v>
      </c>
      <c r="D68" s="1" t="s">
        <v>11</v>
      </c>
      <c r="E68" s="14" t="s">
        <v>180</v>
      </c>
      <c r="F68" s="14" t="s">
        <v>181</v>
      </c>
      <c r="G68" s="14" t="s">
        <v>177</v>
      </c>
      <c r="H68" s="15">
        <v>2</v>
      </c>
      <c r="I68" s="14" t="s">
        <v>12</v>
      </c>
      <c r="J68" s="15" t="e">
        <f>(#REF!/H68)*1.2</f>
        <v>#REF!</v>
      </c>
      <c r="K68" s="16" t="s">
        <v>497</v>
      </c>
      <c r="L68" s="17">
        <f>12000/4</f>
        <v>3000</v>
      </c>
      <c r="M68" s="17">
        <f>L68*H68</f>
        <v>6000</v>
      </c>
      <c r="N68" s="16" t="s">
        <v>498</v>
      </c>
      <c r="O68" s="16">
        <f t="shared" si="28"/>
        <v>0.81399999999999995</v>
      </c>
      <c r="P68" s="18">
        <v>0.5</v>
      </c>
      <c r="Q68" s="18">
        <f t="shared" si="31"/>
        <v>0.35</v>
      </c>
      <c r="R68" s="19">
        <f t="shared" si="30"/>
        <v>0.76923076923076916</v>
      </c>
      <c r="S68" s="25">
        <v>2629.2</v>
      </c>
    </row>
    <row r="69" spans="1:19" x14ac:dyDescent="0.25">
      <c r="A69" s="1" t="s">
        <v>9</v>
      </c>
      <c r="B69" s="1" t="s">
        <v>10</v>
      </c>
      <c r="C69" s="1">
        <v>4005</v>
      </c>
      <c r="D69" s="1" t="s">
        <v>11</v>
      </c>
      <c r="E69" s="14" t="s">
        <v>182</v>
      </c>
      <c r="F69" s="14" t="s">
        <v>183</v>
      </c>
      <c r="G69" s="14" t="s">
        <v>184</v>
      </c>
      <c r="H69" s="15">
        <v>1</v>
      </c>
      <c r="I69" s="14" t="s">
        <v>12</v>
      </c>
      <c r="J69" s="15" t="e">
        <f>(#REF!/H69)*1.2</f>
        <v>#REF!</v>
      </c>
      <c r="K69" s="16" t="s">
        <v>488</v>
      </c>
      <c r="L69" s="17">
        <v>7000</v>
      </c>
      <c r="M69" s="17">
        <f>L69*H69</f>
        <v>7000</v>
      </c>
      <c r="N69" s="16" t="s">
        <v>489</v>
      </c>
      <c r="O69" s="16">
        <f t="shared" ref="O69:O72" si="32">$O$1</f>
        <v>0.81399999999999995</v>
      </c>
      <c r="P69" s="18">
        <f t="shared" ref="P69:P72" si="33">$P$1</f>
        <v>0.6</v>
      </c>
      <c r="Q69" s="18">
        <f t="shared" ref="Q69:Q72" si="34">$Q$1</f>
        <v>0.35</v>
      </c>
      <c r="R69" s="19">
        <f t="shared" ref="R69:R72" si="35">(1-P69)/(1-Q69)</f>
        <v>0.61538461538461542</v>
      </c>
      <c r="S69" s="25">
        <v>2454.1999999999998</v>
      </c>
    </row>
    <row r="70" spans="1:19" x14ac:dyDescent="0.25">
      <c r="A70" s="1" t="s">
        <v>9</v>
      </c>
      <c r="B70" s="1" t="s">
        <v>10</v>
      </c>
      <c r="C70" s="1">
        <v>4005</v>
      </c>
      <c r="D70" s="1" t="s">
        <v>11</v>
      </c>
      <c r="E70" s="14" t="s">
        <v>182</v>
      </c>
      <c r="F70" s="14" t="s">
        <v>183</v>
      </c>
      <c r="G70" s="14" t="s">
        <v>185</v>
      </c>
      <c r="H70" s="15">
        <v>2</v>
      </c>
      <c r="I70" s="14" t="s">
        <v>12</v>
      </c>
      <c r="J70" s="15" t="e">
        <f>(#REF!/H70)*1.2</f>
        <v>#REF!</v>
      </c>
      <c r="K70" s="16" t="s">
        <v>488</v>
      </c>
      <c r="L70" s="17">
        <v>7000</v>
      </c>
      <c r="M70" s="17">
        <f>L70*H70</f>
        <v>14000</v>
      </c>
      <c r="N70" s="16" t="s">
        <v>489</v>
      </c>
      <c r="O70" s="16">
        <f t="shared" si="32"/>
        <v>0.81399999999999995</v>
      </c>
      <c r="P70" s="18">
        <f t="shared" si="33"/>
        <v>0.6</v>
      </c>
      <c r="Q70" s="18">
        <f t="shared" si="34"/>
        <v>0.35</v>
      </c>
      <c r="R70" s="19">
        <f t="shared" si="35"/>
        <v>0.61538461538461542</v>
      </c>
      <c r="S70" s="25">
        <v>4908.3999999999996</v>
      </c>
    </row>
    <row r="71" spans="1:19" x14ac:dyDescent="0.25">
      <c r="A71" s="1" t="s">
        <v>9</v>
      </c>
      <c r="B71" s="1" t="s">
        <v>10</v>
      </c>
      <c r="C71" s="1">
        <v>4005</v>
      </c>
      <c r="D71" s="1" t="s">
        <v>18</v>
      </c>
      <c r="E71" s="14" t="s">
        <v>186</v>
      </c>
      <c r="F71" s="14" t="s">
        <v>187</v>
      </c>
      <c r="G71" s="14" t="s">
        <v>188</v>
      </c>
      <c r="H71" s="15">
        <v>1</v>
      </c>
      <c r="I71" s="14" t="s">
        <v>12</v>
      </c>
      <c r="J71" s="15" t="e">
        <f>(#REF!/H71)*1.2</f>
        <v>#REF!</v>
      </c>
      <c r="K71" s="16" t="s">
        <v>481</v>
      </c>
      <c r="L71" s="17">
        <v>5300</v>
      </c>
      <c r="M71" s="17">
        <f>L71*H71</f>
        <v>5300</v>
      </c>
      <c r="N71" s="16" t="s">
        <v>479</v>
      </c>
      <c r="O71" s="16">
        <f t="shared" si="32"/>
        <v>0.81399999999999995</v>
      </c>
      <c r="P71" s="18">
        <f t="shared" si="33"/>
        <v>0.6</v>
      </c>
      <c r="Q71" s="18">
        <f t="shared" si="34"/>
        <v>0.35</v>
      </c>
      <c r="R71" s="19">
        <f t="shared" si="35"/>
        <v>0.61538461538461542</v>
      </c>
      <c r="S71" s="25">
        <v>1858.4999999999998</v>
      </c>
    </row>
    <row r="72" spans="1:19" x14ac:dyDescent="0.25">
      <c r="A72" s="1" t="s">
        <v>9</v>
      </c>
      <c r="B72" s="1" t="s">
        <v>10</v>
      </c>
      <c r="C72" s="1">
        <v>4005</v>
      </c>
      <c r="D72" s="1" t="s">
        <v>18</v>
      </c>
      <c r="E72" s="14" t="s">
        <v>189</v>
      </c>
      <c r="F72" s="14" t="s">
        <v>190</v>
      </c>
      <c r="G72" s="14" t="s">
        <v>191</v>
      </c>
      <c r="H72" s="15">
        <v>1</v>
      </c>
      <c r="I72" s="14" t="s">
        <v>12</v>
      </c>
      <c r="J72" s="15" t="e">
        <f>(#REF!/H72)*1.2</f>
        <v>#REF!</v>
      </c>
      <c r="K72" s="16" t="s">
        <v>481</v>
      </c>
      <c r="L72" s="17">
        <v>5300</v>
      </c>
      <c r="M72" s="17">
        <f>L72*H72</f>
        <v>5300</v>
      </c>
      <c r="N72" s="21" t="s">
        <v>479</v>
      </c>
      <c r="O72" s="16">
        <f t="shared" si="32"/>
        <v>0.81399999999999995</v>
      </c>
      <c r="P72" s="18">
        <f t="shared" si="33"/>
        <v>0.6</v>
      </c>
      <c r="Q72" s="18">
        <f t="shared" si="34"/>
        <v>0.35</v>
      </c>
      <c r="R72" s="19">
        <f t="shared" si="35"/>
        <v>0.61538461538461542</v>
      </c>
      <c r="S72" s="25">
        <v>1858.4999999999998</v>
      </c>
    </row>
    <row r="73" spans="1:19" x14ac:dyDescent="0.25">
      <c r="A73" s="8"/>
      <c r="B73" s="8"/>
      <c r="C73" s="8"/>
      <c r="D73" s="8"/>
      <c r="E73" s="16"/>
      <c r="F73" s="16"/>
      <c r="G73" s="16"/>
      <c r="H73" s="16"/>
      <c r="I73" s="16"/>
      <c r="J73" s="22"/>
      <c r="K73" s="16"/>
      <c r="L73" s="16"/>
      <c r="M73" s="17">
        <f>SUM(M3:M72)</f>
        <v>5069786</v>
      </c>
      <c r="N73" s="16"/>
      <c r="O73" s="16"/>
      <c r="P73" s="16"/>
      <c r="Q73" s="16"/>
      <c r="R73" s="16"/>
      <c r="S73" s="25">
        <f>SUM(S3:S72)</f>
        <v>1814145.9000000004</v>
      </c>
    </row>
    <row r="85" spans="11:12" hidden="1" x14ac:dyDescent="0.25">
      <c r="K85" t="s">
        <v>490</v>
      </c>
      <c r="L85" t="s">
        <v>491</v>
      </c>
    </row>
    <row r="86" spans="11:12" hidden="1" x14ac:dyDescent="0.25">
      <c r="K86" t="s">
        <v>496</v>
      </c>
      <c r="L86" t="s">
        <v>495</v>
      </c>
    </row>
    <row r="87" spans="11:12" hidden="1" x14ac:dyDescent="0.25">
      <c r="K87" t="s">
        <v>496</v>
      </c>
      <c r="L87" t="s">
        <v>499</v>
      </c>
    </row>
  </sheetData>
  <hyperlinks>
    <hyperlink ref="N7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192</v>
      </c>
      <c r="B1" s="5" t="s">
        <v>193</v>
      </c>
      <c r="C1" s="5" t="s">
        <v>194</v>
      </c>
      <c r="D1" s="5" t="s">
        <v>195</v>
      </c>
      <c r="E1" s="4"/>
    </row>
    <row r="2" spans="1:5" x14ac:dyDescent="0.25">
      <c r="A2" s="1">
        <v>4001</v>
      </c>
      <c r="B2" s="1" t="s">
        <v>196</v>
      </c>
      <c r="C2" s="1" t="s">
        <v>197</v>
      </c>
      <c r="D2" s="1" t="s">
        <v>197</v>
      </c>
    </row>
    <row r="3" spans="1:5" x14ac:dyDescent="0.25">
      <c r="A3" s="1">
        <v>4002</v>
      </c>
      <c r="B3" s="1" t="s">
        <v>198</v>
      </c>
      <c r="C3" s="1" t="s">
        <v>197</v>
      </c>
      <c r="D3" s="1" t="s">
        <v>197</v>
      </c>
    </row>
    <row r="4" spans="1:5" x14ac:dyDescent="0.25">
      <c r="A4" s="1">
        <v>4003</v>
      </c>
      <c r="B4" s="1" t="s">
        <v>199</v>
      </c>
      <c r="C4" s="1" t="s">
        <v>197</v>
      </c>
      <c r="D4" s="1" t="s">
        <v>197</v>
      </c>
    </row>
    <row r="5" spans="1:5" x14ac:dyDescent="0.25">
      <c r="A5" s="1">
        <v>4004</v>
      </c>
      <c r="B5" s="1" t="s">
        <v>200</v>
      </c>
      <c r="C5" s="1" t="s">
        <v>201</v>
      </c>
      <c r="D5" s="1" t="s">
        <v>202</v>
      </c>
    </row>
    <row r="6" spans="1:5" x14ac:dyDescent="0.25">
      <c r="A6" s="1">
        <v>4005</v>
      </c>
      <c r="B6" s="1" t="s">
        <v>203</v>
      </c>
      <c r="C6" s="1" t="s">
        <v>201</v>
      </c>
      <c r="D6" s="6" t="s">
        <v>204</v>
      </c>
    </row>
    <row r="7" spans="1:5" x14ac:dyDescent="0.25">
      <c r="A7" s="1">
        <v>4006</v>
      </c>
      <c r="B7" s="1" t="s">
        <v>205</v>
      </c>
      <c r="C7" s="1" t="s">
        <v>206</v>
      </c>
      <c r="D7" s="1" t="s">
        <v>207</v>
      </c>
    </row>
    <row r="8" spans="1:5" x14ac:dyDescent="0.25">
      <c r="A8" s="1">
        <v>4008</v>
      </c>
      <c r="B8" s="1" t="s">
        <v>208</v>
      </c>
      <c r="C8" s="1" t="s">
        <v>201</v>
      </c>
      <c r="D8" s="1" t="s">
        <v>209</v>
      </c>
    </row>
    <row r="9" spans="1:5" x14ac:dyDescent="0.25">
      <c r="A9" s="1">
        <v>4009</v>
      </c>
      <c r="B9" s="1" t="s">
        <v>210</v>
      </c>
      <c r="C9" s="1" t="s">
        <v>211</v>
      </c>
      <c r="D9" s="1" t="s">
        <v>212</v>
      </c>
    </row>
    <row r="10" spans="1:5" x14ac:dyDescent="0.25">
      <c r="A10" s="1">
        <v>4010</v>
      </c>
      <c r="B10" s="1" t="s">
        <v>213</v>
      </c>
      <c r="C10" s="1" t="s">
        <v>214</v>
      </c>
      <c r="D10" s="1" t="s">
        <v>215</v>
      </c>
    </row>
    <row r="11" spans="1:5" x14ac:dyDescent="0.25">
      <c r="A11" s="1">
        <v>4011</v>
      </c>
      <c r="B11" s="1" t="s">
        <v>216</v>
      </c>
      <c r="C11" s="1" t="s">
        <v>217</v>
      </c>
      <c r="D11" s="1" t="s">
        <v>217</v>
      </c>
    </row>
    <row r="12" spans="1:5" x14ac:dyDescent="0.25">
      <c r="A12" s="1">
        <v>4027</v>
      </c>
      <c r="B12" s="1" t="s">
        <v>218</v>
      </c>
      <c r="C12" s="1" t="s">
        <v>219</v>
      </c>
      <c r="D12" s="1" t="s">
        <v>220</v>
      </c>
    </row>
    <row r="13" spans="1:5" x14ac:dyDescent="0.25">
      <c r="A13" s="1">
        <v>4028</v>
      </c>
      <c r="B13" s="1" t="s">
        <v>221</v>
      </c>
      <c r="C13" s="1" t="s">
        <v>222</v>
      </c>
      <c r="D13" s="1" t="s">
        <v>223</v>
      </c>
    </row>
    <row r="14" spans="1:5" x14ac:dyDescent="0.25">
      <c r="A14" s="1">
        <v>4029</v>
      </c>
      <c r="B14" s="1" t="s">
        <v>224</v>
      </c>
      <c r="C14" s="1" t="s">
        <v>223</v>
      </c>
      <c r="D14" s="1" t="s">
        <v>223</v>
      </c>
    </row>
    <row r="15" spans="1:5" x14ac:dyDescent="0.25">
      <c r="A15" s="1">
        <v>4030</v>
      </c>
      <c r="B15" s="1" t="s">
        <v>225</v>
      </c>
      <c r="C15" s="1" t="s">
        <v>226</v>
      </c>
      <c r="D15" s="1" t="s">
        <v>223</v>
      </c>
    </row>
    <row r="16" spans="1:5" x14ac:dyDescent="0.25">
      <c r="A16" s="1">
        <v>4031</v>
      </c>
      <c r="B16" s="1" t="s">
        <v>227</v>
      </c>
      <c r="C16" s="1" t="s">
        <v>228</v>
      </c>
      <c r="D16" s="1" t="s">
        <v>223</v>
      </c>
    </row>
    <row r="17" spans="1:4" x14ac:dyDescent="0.25">
      <c r="A17" s="1">
        <v>4032</v>
      </c>
      <c r="B17" s="1" t="s">
        <v>229</v>
      </c>
      <c r="C17" s="1" t="s">
        <v>230</v>
      </c>
      <c r="D17" s="1" t="s">
        <v>230</v>
      </c>
    </row>
    <row r="18" spans="1:4" x14ac:dyDescent="0.25">
      <c r="A18" s="1">
        <v>4034</v>
      </c>
      <c r="B18" s="1" t="s">
        <v>231</v>
      </c>
      <c r="C18" s="1" t="s">
        <v>232</v>
      </c>
      <c r="D18" s="1" t="s">
        <v>207</v>
      </c>
    </row>
    <row r="19" spans="1:4" x14ac:dyDescent="0.25">
      <c r="A19" s="1">
        <v>4035</v>
      </c>
      <c r="B19" s="1" t="s">
        <v>233</v>
      </c>
      <c r="C19" s="1" t="s">
        <v>234</v>
      </c>
      <c r="D19" s="1" t="s">
        <v>235</v>
      </c>
    </row>
    <row r="20" spans="1:4" x14ac:dyDescent="0.25">
      <c r="A20" s="1">
        <v>4036</v>
      </c>
      <c r="B20" s="1" t="s">
        <v>236</v>
      </c>
      <c r="C20" s="1" t="s">
        <v>237</v>
      </c>
      <c r="D20" s="1" t="s">
        <v>238</v>
      </c>
    </row>
    <row r="21" spans="1:4" x14ac:dyDescent="0.25">
      <c r="A21" s="1">
        <v>4037</v>
      </c>
      <c r="B21" s="1" t="s">
        <v>239</v>
      </c>
      <c r="C21" s="1" t="s">
        <v>240</v>
      </c>
      <c r="D21" s="1" t="s">
        <v>238</v>
      </c>
    </row>
    <row r="22" spans="1:4" x14ac:dyDescent="0.25">
      <c r="A22" s="1">
        <v>4038</v>
      </c>
      <c r="B22" s="1" t="s">
        <v>241</v>
      </c>
      <c r="C22" s="1" t="s">
        <v>242</v>
      </c>
      <c r="D22" s="1" t="s">
        <v>220</v>
      </c>
    </row>
    <row r="23" spans="1:4" ht="45" x14ac:dyDescent="0.25">
      <c r="A23" s="1">
        <v>4039</v>
      </c>
      <c r="B23" s="1" t="s">
        <v>243</v>
      </c>
      <c r="C23" s="1" t="s">
        <v>244</v>
      </c>
      <c r="D23" s="7" t="s">
        <v>245</v>
      </c>
    </row>
    <row r="24" spans="1:4" ht="45" x14ac:dyDescent="0.25">
      <c r="A24" s="1">
        <v>4040</v>
      </c>
      <c r="B24" s="1" t="s">
        <v>246</v>
      </c>
      <c r="C24" s="1" t="s">
        <v>247</v>
      </c>
      <c r="D24" s="7" t="s">
        <v>245</v>
      </c>
    </row>
    <row r="25" spans="1:4" ht="45" x14ac:dyDescent="0.25">
      <c r="A25" s="1">
        <v>4041</v>
      </c>
      <c r="B25" s="1" t="s">
        <v>248</v>
      </c>
      <c r="C25" s="1" t="s">
        <v>249</v>
      </c>
      <c r="D25" s="7" t="s">
        <v>245</v>
      </c>
    </row>
    <row r="26" spans="1:4" ht="45" x14ac:dyDescent="0.25">
      <c r="A26" s="1">
        <v>4042</v>
      </c>
      <c r="B26" s="1" t="s">
        <v>250</v>
      </c>
      <c r="C26" s="1" t="s">
        <v>251</v>
      </c>
      <c r="D26" s="7" t="s">
        <v>245</v>
      </c>
    </row>
    <row r="27" spans="1:4" x14ac:dyDescent="0.25">
      <c r="A27" s="1">
        <v>4044</v>
      </c>
      <c r="B27" s="1" t="s">
        <v>252</v>
      </c>
      <c r="C27" s="1"/>
      <c r="D27" s="1" t="s">
        <v>253</v>
      </c>
    </row>
    <row r="28" spans="1:4" x14ac:dyDescent="0.25">
      <c r="A28" s="1">
        <v>4045</v>
      </c>
      <c r="B28" s="1" t="s">
        <v>254</v>
      </c>
      <c r="C28" s="1"/>
      <c r="D28" s="1"/>
    </row>
    <row r="29" spans="1:4" x14ac:dyDescent="0.25">
      <c r="A29" s="1">
        <v>4046</v>
      </c>
      <c r="B29" s="1" t="s">
        <v>255</v>
      </c>
      <c r="C29" s="1" t="s">
        <v>256</v>
      </c>
      <c r="D29" s="1" t="s">
        <v>256</v>
      </c>
    </row>
    <row r="30" spans="1:4" x14ac:dyDescent="0.25">
      <c r="A30" s="1">
        <v>4055</v>
      </c>
      <c r="B30" s="1" t="s">
        <v>257</v>
      </c>
      <c r="C30" s="1" t="s">
        <v>258</v>
      </c>
      <c r="D30" s="1" t="s">
        <v>259</v>
      </c>
    </row>
    <row r="31" spans="1:4" x14ac:dyDescent="0.25">
      <c r="A31" s="1">
        <v>4058</v>
      </c>
      <c r="B31" s="1" t="s">
        <v>260</v>
      </c>
      <c r="C31" s="1" t="s">
        <v>261</v>
      </c>
      <c r="D31" s="1" t="s">
        <v>262</v>
      </c>
    </row>
    <row r="32" spans="1:4" x14ac:dyDescent="0.25">
      <c r="A32" s="1">
        <v>4071</v>
      </c>
      <c r="B32" s="1" t="s">
        <v>263</v>
      </c>
      <c r="C32" s="1" t="s">
        <v>264</v>
      </c>
      <c r="D32" s="1" t="s">
        <v>264</v>
      </c>
    </row>
    <row r="33" spans="1:4" x14ac:dyDescent="0.25">
      <c r="A33" s="1">
        <v>4085</v>
      </c>
      <c r="B33" s="1" t="s">
        <v>265</v>
      </c>
      <c r="C33" s="1" t="s">
        <v>266</v>
      </c>
      <c r="D33" s="1" t="s">
        <v>267</v>
      </c>
    </row>
    <row r="34" spans="1:4" x14ac:dyDescent="0.25">
      <c r="A34" s="1">
        <v>4086</v>
      </c>
      <c r="B34" s="1" t="s">
        <v>268</v>
      </c>
      <c r="C34" s="1" t="s">
        <v>269</v>
      </c>
      <c r="D34" s="1" t="s">
        <v>220</v>
      </c>
    </row>
    <row r="35" spans="1:4" x14ac:dyDescent="0.25">
      <c r="A35" s="1">
        <v>4105</v>
      </c>
      <c r="B35" s="1" t="s">
        <v>270</v>
      </c>
      <c r="C35" s="1" t="s">
        <v>211</v>
      </c>
      <c r="D35" s="1" t="s">
        <v>212</v>
      </c>
    </row>
    <row r="36" spans="1:4" x14ac:dyDescent="0.25">
      <c r="A36" s="1">
        <v>4109</v>
      </c>
      <c r="B36" s="1" t="s">
        <v>271</v>
      </c>
      <c r="C36" s="1" t="s">
        <v>272</v>
      </c>
      <c r="D36" s="1" t="s">
        <v>197</v>
      </c>
    </row>
    <row r="37" spans="1:4" x14ac:dyDescent="0.25">
      <c r="A37" s="1">
        <v>4110</v>
      </c>
      <c r="B37" s="1" t="s">
        <v>273</v>
      </c>
      <c r="C37" s="1" t="s">
        <v>274</v>
      </c>
      <c r="D37" s="1" t="s">
        <v>197</v>
      </c>
    </row>
    <row r="38" spans="1:4" x14ac:dyDescent="0.25">
      <c r="A38" s="1">
        <v>4111</v>
      </c>
      <c r="B38" s="1" t="s">
        <v>275</v>
      </c>
      <c r="C38" s="1" t="s">
        <v>276</v>
      </c>
      <c r="D38" s="1" t="s">
        <v>223</v>
      </c>
    </row>
    <row r="39" spans="1:4" x14ac:dyDescent="0.25">
      <c r="A39" s="1">
        <v>4112</v>
      </c>
      <c r="B39" s="1" t="s">
        <v>277</v>
      </c>
      <c r="C39" s="1" t="s">
        <v>278</v>
      </c>
      <c r="D39" s="1" t="s">
        <v>279</v>
      </c>
    </row>
    <row r="40" spans="1:4" x14ac:dyDescent="0.25">
      <c r="A40" s="1">
        <v>4113</v>
      </c>
      <c r="B40" s="1" t="s">
        <v>280</v>
      </c>
      <c r="C40" s="1" t="s">
        <v>281</v>
      </c>
      <c r="D40" s="1" t="s">
        <v>279</v>
      </c>
    </row>
    <row r="41" spans="1:4" x14ac:dyDescent="0.25">
      <c r="A41" s="1">
        <v>4114</v>
      </c>
      <c r="B41" s="1" t="s">
        <v>282</v>
      </c>
      <c r="C41" s="1"/>
      <c r="D41" s="1" t="s">
        <v>279</v>
      </c>
    </row>
    <row r="42" spans="1:4" x14ac:dyDescent="0.25">
      <c r="A42" s="1">
        <v>4115</v>
      </c>
      <c r="B42" s="1" t="s">
        <v>283</v>
      </c>
      <c r="C42" s="1" t="s">
        <v>284</v>
      </c>
      <c r="D42" s="1" t="s">
        <v>279</v>
      </c>
    </row>
    <row r="43" spans="1:4" x14ac:dyDescent="0.25">
      <c r="A43" s="1">
        <v>4134</v>
      </c>
      <c r="B43" s="1" t="s">
        <v>285</v>
      </c>
      <c r="C43" s="1" t="s">
        <v>286</v>
      </c>
      <c r="D43" s="1" t="s">
        <v>209</v>
      </c>
    </row>
    <row r="44" spans="1:4" x14ac:dyDescent="0.25">
      <c r="A44" s="1">
        <v>4136</v>
      </c>
      <c r="B44" s="1" t="s">
        <v>287</v>
      </c>
      <c r="C44" s="1" t="s">
        <v>288</v>
      </c>
      <c r="D44" s="1" t="s">
        <v>209</v>
      </c>
    </row>
    <row r="45" spans="1:4" x14ac:dyDescent="0.25">
      <c r="A45" s="1">
        <v>4150</v>
      </c>
      <c r="B45" s="1" t="s">
        <v>289</v>
      </c>
      <c r="C45" s="1" t="s">
        <v>290</v>
      </c>
      <c r="D45" s="1" t="s">
        <v>215</v>
      </c>
    </row>
    <row r="46" spans="1:4" x14ac:dyDescent="0.25">
      <c r="A46" s="1">
        <v>4181</v>
      </c>
      <c r="B46" s="1" t="s">
        <v>291</v>
      </c>
      <c r="C46" s="1" t="s">
        <v>292</v>
      </c>
      <c r="D46" s="1" t="s">
        <v>279</v>
      </c>
    </row>
    <row r="47" spans="1:4" x14ac:dyDescent="0.25">
      <c r="A47" s="1">
        <v>4186</v>
      </c>
      <c r="B47" s="1" t="s">
        <v>293</v>
      </c>
      <c r="C47" s="1" t="s">
        <v>294</v>
      </c>
      <c r="D47" s="1" t="s">
        <v>197</v>
      </c>
    </row>
    <row r="48" spans="1:4" x14ac:dyDescent="0.25">
      <c r="A48" s="1">
        <v>4187</v>
      </c>
      <c r="B48" s="1" t="s">
        <v>295</v>
      </c>
      <c r="C48" s="1" t="s">
        <v>296</v>
      </c>
      <c r="D48" s="1" t="s">
        <v>197</v>
      </c>
    </row>
    <row r="49" spans="1:4" x14ac:dyDescent="0.25">
      <c r="A49" s="1">
        <v>4189</v>
      </c>
      <c r="B49" s="1" t="s">
        <v>297</v>
      </c>
      <c r="C49" s="1" t="s">
        <v>297</v>
      </c>
      <c r="D49" s="1" t="s">
        <v>298</v>
      </c>
    </row>
    <row r="50" spans="1:4" x14ac:dyDescent="0.25">
      <c r="A50" s="1">
        <v>4212</v>
      </c>
      <c r="B50" s="1" t="s">
        <v>299</v>
      </c>
      <c r="C50" s="1" t="s">
        <v>300</v>
      </c>
      <c r="D50" s="1"/>
    </row>
    <row r="51" spans="1:4" x14ac:dyDescent="0.25">
      <c r="A51" s="1">
        <v>4213</v>
      </c>
      <c r="B51" s="1" t="s">
        <v>301</v>
      </c>
      <c r="C51" s="1" t="s">
        <v>302</v>
      </c>
      <c r="D51" s="1" t="s">
        <v>303</v>
      </c>
    </row>
    <row r="52" spans="1:4" x14ac:dyDescent="0.25">
      <c r="A52" s="1">
        <v>4222</v>
      </c>
      <c r="B52" s="1" t="s">
        <v>304</v>
      </c>
      <c r="C52" s="1"/>
      <c r="D52" s="1" t="s">
        <v>259</v>
      </c>
    </row>
    <row r="53" spans="1:4" x14ac:dyDescent="0.25">
      <c r="A53" s="1">
        <v>4243</v>
      </c>
      <c r="B53" s="1" t="s">
        <v>305</v>
      </c>
      <c r="C53" s="1"/>
      <c r="D53" s="1"/>
    </row>
    <row r="54" spans="1:4" x14ac:dyDescent="0.25">
      <c r="A54" s="1">
        <v>4245</v>
      </c>
      <c r="B54" s="1" t="s">
        <v>306</v>
      </c>
      <c r="C54" s="1" t="s">
        <v>307</v>
      </c>
      <c r="D54" s="1" t="s">
        <v>307</v>
      </c>
    </row>
    <row r="55" spans="1:4" x14ac:dyDescent="0.25">
      <c r="A55" s="1">
        <v>4246</v>
      </c>
      <c r="B55" s="1" t="s">
        <v>308</v>
      </c>
      <c r="C55" s="1" t="s">
        <v>307</v>
      </c>
      <c r="D55" s="1" t="s">
        <v>307</v>
      </c>
    </row>
    <row r="56" spans="1:4" x14ac:dyDescent="0.25">
      <c r="A56" s="1">
        <v>4247</v>
      </c>
      <c r="B56" s="1" t="s">
        <v>309</v>
      </c>
      <c r="C56" s="1" t="s">
        <v>310</v>
      </c>
      <c r="D56" s="1" t="s">
        <v>311</v>
      </c>
    </row>
    <row r="57" spans="1:4" x14ac:dyDescent="0.25">
      <c r="A57" s="1">
        <v>4248</v>
      </c>
      <c r="B57" s="1" t="s">
        <v>312</v>
      </c>
      <c r="C57" s="1" t="s">
        <v>313</v>
      </c>
      <c r="D57" s="1"/>
    </row>
    <row r="58" spans="1:4" x14ac:dyDescent="0.25">
      <c r="A58" s="1">
        <v>4253</v>
      </c>
      <c r="B58" s="1" t="s">
        <v>314</v>
      </c>
      <c r="C58" s="1" t="s">
        <v>315</v>
      </c>
      <c r="D58" s="1" t="s">
        <v>207</v>
      </c>
    </row>
    <row r="59" spans="1:4" x14ac:dyDescent="0.25">
      <c r="A59" s="1">
        <v>4259</v>
      </c>
      <c r="B59" s="1" t="s">
        <v>316</v>
      </c>
      <c r="C59" s="1" t="s">
        <v>317</v>
      </c>
      <c r="D59" s="1" t="s">
        <v>318</v>
      </c>
    </row>
    <row r="60" spans="1:4" x14ac:dyDescent="0.25">
      <c r="A60" s="1">
        <v>4269</v>
      </c>
      <c r="B60" s="1" t="s">
        <v>319</v>
      </c>
      <c r="C60" s="1" t="s">
        <v>320</v>
      </c>
      <c r="D60" s="1" t="s">
        <v>321</v>
      </c>
    </row>
    <row r="61" spans="1:4" x14ac:dyDescent="0.25">
      <c r="A61" s="1">
        <v>4277</v>
      </c>
      <c r="B61" s="1" t="s">
        <v>322</v>
      </c>
      <c r="C61" s="1" t="s">
        <v>232</v>
      </c>
      <c r="D61" s="1" t="s">
        <v>207</v>
      </c>
    </row>
    <row r="62" spans="1:4" x14ac:dyDescent="0.25">
      <c r="A62" s="1">
        <v>4278</v>
      </c>
      <c r="B62" s="1" t="s">
        <v>323</v>
      </c>
      <c r="C62" s="1" t="s">
        <v>324</v>
      </c>
      <c r="D62" s="1" t="s">
        <v>325</v>
      </c>
    </row>
    <row r="63" spans="1:4" x14ac:dyDescent="0.25">
      <c r="A63" s="1">
        <v>4279</v>
      </c>
      <c r="B63" s="1" t="s">
        <v>326</v>
      </c>
      <c r="C63" s="1" t="s">
        <v>327</v>
      </c>
      <c r="D63" s="1" t="s">
        <v>207</v>
      </c>
    </row>
    <row r="64" spans="1:4" x14ac:dyDescent="0.25">
      <c r="A64" s="1">
        <v>4280</v>
      </c>
      <c r="B64" s="1" t="s">
        <v>328</v>
      </c>
      <c r="C64" s="1" t="s">
        <v>329</v>
      </c>
      <c r="D64" s="1"/>
    </row>
    <row r="65" spans="1:4" x14ac:dyDescent="0.25">
      <c r="A65" s="1">
        <v>4281</v>
      </c>
      <c r="B65" s="1" t="s">
        <v>330</v>
      </c>
      <c r="C65" s="1" t="s">
        <v>331</v>
      </c>
      <c r="D65" s="1" t="s">
        <v>197</v>
      </c>
    </row>
    <row r="66" spans="1:4" x14ac:dyDescent="0.25">
      <c r="A66" s="1">
        <v>4282</v>
      </c>
      <c r="B66" s="1" t="s">
        <v>332</v>
      </c>
      <c r="C66" s="1" t="s">
        <v>333</v>
      </c>
      <c r="D66" s="1" t="s">
        <v>267</v>
      </c>
    </row>
    <row r="67" spans="1:4" x14ac:dyDescent="0.25">
      <c r="A67" s="1">
        <v>4284</v>
      </c>
      <c r="B67" s="1" t="s">
        <v>334</v>
      </c>
      <c r="C67" s="1" t="s">
        <v>335</v>
      </c>
      <c r="D67" s="1" t="s">
        <v>209</v>
      </c>
    </row>
    <row r="68" spans="1:4" x14ac:dyDescent="0.25">
      <c r="A68" s="1">
        <v>4285</v>
      </c>
      <c r="B68" s="1" t="s">
        <v>336</v>
      </c>
      <c r="C68" s="1" t="s">
        <v>337</v>
      </c>
      <c r="D68" s="1" t="s">
        <v>267</v>
      </c>
    </row>
    <row r="69" spans="1:4" x14ac:dyDescent="0.25">
      <c r="A69" s="1">
        <v>4286</v>
      </c>
      <c r="B69" s="1" t="s">
        <v>338</v>
      </c>
      <c r="C69" s="1" t="s">
        <v>339</v>
      </c>
      <c r="D69" s="1" t="s">
        <v>209</v>
      </c>
    </row>
    <row r="70" spans="1:4" x14ac:dyDescent="0.25">
      <c r="A70" s="1">
        <v>4287</v>
      </c>
      <c r="B70" s="1" t="s">
        <v>340</v>
      </c>
      <c r="C70" s="1" t="s">
        <v>341</v>
      </c>
      <c r="D70" s="1" t="s">
        <v>342</v>
      </c>
    </row>
    <row r="71" spans="1:4" x14ac:dyDescent="0.25">
      <c r="A71" s="1">
        <v>4288</v>
      </c>
      <c r="B71" s="1" t="s">
        <v>343</v>
      </c>
      <c r="C71" s="1" t="s">
        <v>344</v>
      </c>
      <c r="D71" s="1" t="s">
        <v>259</v>
      </c>
    </row>
    <row r="72" spans="1:4" x14ac:dyDescent="0.25">
      <c r="A72" s="1">
        <v>4289</v>
      </c>
      <c r="B72" s="1" t="s">
        <v>345</v>
      </c>
      <c r="C72" s="1" t="s">
        <v>346</v>
      </c>
      <c r="D72" s="1" t="s">
        <v>259</v>
      </c>
    </row>
    <row r="73" spans="1:4" x14ac:dyDescent="0.25">
      <c r="A73" s="1">
        <v>4290</v>
      </c>
      <c r="B73" s="1" t="s">
        <v>347</v>
      </c>
      <c r="C73" s="1" t="s">
        <v>348</v>
      </c>
      <c r="D73" s="1" t="s">
        <v>349</v>
      </c>
    </row>
    <row r="74" spans="1:4" x14ac:dyDescent="0.25">
      <c r="A74" s="1">
        <v>4291</v>
      </c>
      <c r="B74" s="1" t="s">
        <v>350</v>
      </c>
      <c r="C74" s="1" t="s">
        <v>351</v>
      </c>
      <c r="D74" s="1" t="s">
        <v>349</v>
      </c>
    </row>
    <row r="75" spans="1:4" x14ac:dyDescent="0.25">
      <c r="A75" s="1">
        <v>4292</v>
      </c>
      <c r="B75" s="1" t="s">
        <v>352</v>
      </c>
      <c r="C75" s="1" t="s">
        <v>353</v>
      </c>
      <c r="D75" s="1" t="s">
        <v>349</v>
      </c>
    </row>
    <row r="76" spans="1:4" x14ac:dyDescent="0.25">
      <c r="A76" s="1">
        <v>4293</v>
      </c>
      <c r="B76" s="1" t="s">
        <v>354</v>
      </c>
      <c r="C76" s="1" t="s">
        <v>355</v>
      </c>
      <c r="D76" s="1" t="s">
        <v>209</v>
      </c>
    </row>
    <row r="77" spans="1:4" x14ac:dyDescent="0.25">
      <c r="A77" s="1">
        <v>4294</v>
      </c>
      <c r="B77" s="1" t="s">
        <v>356</v>
      </c>
      <c r="C77" s="1" t="s">
        <v>357</v>
      </c>
      <c r="D77" s="1" t="s">
        <v>358</v>
      </c>
    </row>
    <row r="78" spans="1:4" x14ac:dyDescent="0.25">
      <c r="A78" s="1">
        <v>4295</v>
      </c>
      <c r="B78" s="1" t="s">
        <v>359</v>
      </c>
      <c r="C78" s="1" t="s">
        <v>360</v>
      </c>
      <c r="D78" s="1" t="s">
        <v>361</v>
      </c>
    </row>
    <row r="79" spans="1:4" x14ac:dyDescent="0.25">
      <c r="A79" s="1">
        <v>4296</v>
      </c>
      <c r="B79" s="1" t="s">
        <v>362</v>
      </c>
      <c r="C79" s="1" t="s">
        <v>363</v>
      </c>
      <c r="D79" s="1"/>
    </row>
    <row r="80" spans="1:4" x14ac:dyDescent="0.25">
      <c r="A80" s="1">
        <v>4297</v>
      </c>
      <c r="B80" s="1" t="s">
        <v>364</v>
      </c>
      <c r="C80" s="1" t="s">
        <v>365</v>
      </c>
      <c r="D80" s="1" t="s">
        <v>300</v>
      </c>
    </row>
    <row r="81" spans="1:4" x14ac:dyDescent="0.25">
      <c r="A81" s="1">
        <v>4298</v>
      </c>
      <c r="B81" s="1" t="s">
        <v>366</v>
      </c>
      <c r="C81" s="1"/>
      <c r="D81" s="1" t="s">
        <v>367</v>
      </c>
    </row>
    <row r="82" spans="1:4" x14ac:dyDescent="0.25">
      <c r="A82" s="1">
        <v>4299</v>
      </c>
      <c r="B82" s="1" t="s">
        <v>368</v>
      </c>
      <c r="C82" s="1" t="s">
        <v>369</v>
      </c>
      <c r="D82" s="1" t="s">
        <v>369</v>
      </c>
    </row>
    <row r="83" spans="1:4" x14ac:dyDescent="0.25">
      <c r="A83" s="1">
        <v>4300</v>
      </c>
      <c r="B83" s="1" t="s">
        <v>370</v>
      </c>
      <c r="C83" s="1" t="s">
        <v>371</v>
      </c>
      <c r="D83" s="1" t="s">
        <v>371</v>
      </c>
    </row>
    <row r="84" spans="1:4" x14ac:dyDescent="0.25">
      <c r="A84" s="1">
        <v>4301</v>
      </c>
      <c r="B84" s="1" t="s">
        <v>372</v>
      </c>
      <c r="C84" s="1" t="s">
        <v>373</v>
      </c>
      <c r="D84" s="1" t="s">
        <v>373</v>
      </c>
    </row>
    <row r="85" spans="1:4" x14ac:dyDescent="0.25">
      <c r="A85" s="1">
        <v>4302</v>
      </c>
      <c r="B85" s="1" t="s">
        <v>374</v>
      </c>
      <c r="C85" s="1" t="s">
        <v>375</v>
      </c>
      <c r="D85" s="1" t="s">
        <v>375</v>
      </c>
    </row>
    <row r="86" spans="1:4" x14ac:dyDescent="0.25">
      <c r="A86" s="1">
        <v>4303</v>
      </c>
      <c r="B86" s="1" t="s">
        <v>376</v>
      </c>
      <c r="C86" s="1" t="s">
        <v>377</v>
      </c>
      <c r="D86" s="1" t="s">
        <v>377</v>
      </c>
    </row>
    <row r="87" spans="1:4" x14ac:dyDescent="0.25">
      <c r="A87" s="1">
        <v>4304</v>
      </c>
      <c r="B87" s="1" t="s">
        <v>378</v>
      </c>
      <c r="C87" s="1" t="s">
        <v>379</v>
      </c>
      <c r="D87" s="1" t="s">
        <v>379</v>
      </c>
    </row>
    <row r="88" spans="1:4" x14ac:dyDescent="0.25">
      <c r="A88" s="1">
        <v>1001</v>
      </c>
      <c r="B88" s="1" t="s">
        <v>380</v>
      </c>
      <c r="C88" s="1" t="s">
        <v>381</v>
      </c>
      <c r="D88" s="1" t="s">
        <v>197</v>
      </c>
    </row>
    <row r="89" spans="1:4" x14ac:dyDescent="0.25">
      <c r="A89" s="1">
        <v>1002</v>
      </c>
      <c r="B89" s="1" t="s">
        <v>382</v>
      </c>
      <c r="C89" s="1" t="s">
        <v>383</v>
      </c>
      <c r="D89" s="1" t="s">
        <v>197</v>
      </c>
    </row>
    <row r="90" spans="1:4" x14ac:dyDescent="0.25">
      <c r="A90" s="1">
        <v>1003</v>
      </c>
      <c r="B90" s="1" t="s">
        <v>384</v>
      </c>
      <c r="C90" s="1" t="s">
        <v>385</v>
      </c>
      <c r="D90" s="1" t="s">
        <v>197</v>
      </c>
    </row>
    <row r="91" spans="1:4" x14ac:dyDescent="0.25">
      <c r="A91" s="1">
        <v>1004</v>
      </c>
      <c r="B91" s="1" t="s">
        <v>386</v>
      </c>
      <c r="C91" s="1" t="s">
        <v>197</v>
      </c>
      <c r="D91" s="1" t="s">
        <v>197</v>
      </c>
    </row>
    <row r="92" spans="1:4" x14ac:dyDescent="0.25">
      <c r="A92" s="1">
        <v>1700</v>
      </c>
      <c r="B92" s="1" t="s">
        <v>387</v>
      </c>
      <c r="C92" s="1" t="s">
        <v>197</v>
      </c>
      <c r="D92" s="1" t="s">
        <v>197</v>
      </c>
    </row>
    <row r="93" spans="1:4" x14ac:dyDescent="0.25">
      <c r="A93" s="1">
        <v>1702</v>
      </c>
      <c r="B93" s="1" t="s">
        <v>388</v>
      </c>
      <c r="C93" s="1" t="s">
        <v>197</v>
      </c>
      <c r="D93" s="1" t="s">
        <v>197</v>
      </c>
    </row>
    <row r="94" spans="1:4" x14ac:dyDescent="0.25">
      <c r="A94" s="1">
        <v>1704</v>
      </c>
      <c r="B94" s="1" t="s">
        <v>389</v>
      </c>
      <c r="C94" s="1" t="s">
        <v>197</v>
      </c>
      <c r="D94" s="1" t="s">
        <v>197</v>
      </c>
    </row>
    <row r="95" spans="1:4" x14ac:dyDescent="0.25">
      <c r="A95" s="1">
        <v>1706</v>
      </c>
      <c r="B95" s="1" t="s">
        <v>390</v>
      </c>
      <c r="C95" s="1" t="s">
        <v>197</v>
      </c>
      <c r="D95" s="1" t="s">
        <v>197</v>
      </c>
    </row>
    <row r="96" spans="1:4" x14ac:dyDescent="0.25">
      <c r="A96" s="1">
        <v>1707</v>
      </c>
      <c r="B96" s="1" t="s">
        <v>391</v>
      </c>
      <c r="C96" s="1" t="s">
        <v>197</v>
      </c>
      <c r="D96" s="1" t="s">
        <v>197</v>
      </c>
    </row>
    <row r="97" spans="1:4" x14ac:dyDescent="0.25">
      <c r="A97" s="1">
        <v>1708</v>
      </c>
      <c r="B97" s="1" t="s">
        <v>392</v>
      </c>
      <c r="C97" s="1" t="s">
        <v>197</v>
      </c>
      <c r="D97" s="1" t="s">
        <v>197</v>
      </c>
    </row>
    <row r="98" spans="1:4" x14ac:dyDescent="0.25">
      <c r="A98" s="1">
        <v>1709</v>
      </c>
      <c r="B98" s="1" t="s">
        <v>393</v>
      </c>
      <c r="C98" s="1" t="s">
        <v>197</v>
      </c>
      <c r="D98" s="1" t="s">
        <v>197</v>
      </c>
    </row>
    <row r="99" spans="1:4" x14ac:dyDescent="0.25">
      <c r="A99" s="1">
        <v>1710</v>
      </c>
      <c r="B99" s="1" t="s">
        <v>394</v>
      </c>
      <c r="C99" s="1" t="s">
        <v>197</v>
      </c>
      <c r="D99" s="1" t="s">
        <v>197</v>
      </c>
    </row>
    <row r="100" spans="1:4" x14ac:dyDescent="0.25">
      <c r="A100" s="1">
        <v>1712</v>
      </c>
      <c r="B100" s="1" t="s">
        <v>395</v>
      </c>
      <c r="C100" s="1" t="s">
        <v>197</v>
      </c>
      <c r="D100" s="1" t="s">
        <v>197</v>
      </c>
    </row>
    <row r="101" spans="1:4" x14ac:dyDescent="0.25">
      <c r="A101" s="1">
        <v>1713</v>
      </c>
      <c r="B101" s="1" t="s">
        <v>396</v>
      </c>
      <c r="C101" s="1" t="s">
        <v>197</v>
      </c>
      <c r="D101" s="1" t="s">
        <v>197</v>
      </c>
    </row>
    <row r="102" spans="1:4" x14ac:dyDescent="0.25">
      <c r="A102" s="1">
        <v>1714</v>
      </c>
      <c r="B102" s="1" t="s">
        <v>397</v>
      </c>
      <c r="C102" s="1" t="s">
        <v>197</v>
      </c>
      <c r="D102" s="1" t="s">
        <v>197</v>
      </c>
    </row>
    <row r="103" spans="1:4" x14ac:dyDescent="0.25">
      <c r="A103" s="1">
        <v>1715</v>
      </c>
      <c r="B103" s="1" t="s">
        <v>398</v>
      </c>
      <c r="C103" s="1" t="s">
        <v>197</v>
      </c>
      <c r="D103" s="1" t="s">
        <v>197</v>
      </c>
    </row>
    <row r="104" spans="1:4" x14ac:dyDescent="0.25">
      <c r="A104" s="1">
        <v>1716</v>
      </c>
      <c r="B104" s="1" t="s">
        <v>399</v>
      </c>
      <c r="C104" s="1" t="s">
        <v>197</v>
      </c>
      <c r="D104" s="1" t="s">
        <v>197</v>
      </c>
    </row>
    <row r="105" spans="1:4" x14ac:dyDescent="0.25">
      <c r="A105" s="1">
        <v>1717</v>
      </c>
      <c r="B105" s="1" t="s">
        <v>400</v>
      </c>
      <c r="C105" s="1" t="s">
        <v>197</v>
      </c>
      <c r="D105" s="1" t="s">
        <v>197</v>
      </c>
    </row>
    <row r="106" spans="1:4" x14ac:dyDescent="0.25">
      <c r="A106" s="1">
        <v>1718</v>
      </c>
      <c r="B106" s="1" t="s">
        <v>401</v>
      </c>
      <c r="C106" s="1" t="s">
        <v>197</v>
      </c>
      <c r="D106" s="1" t="s">
        <v>197</v>
      </c>
    </row>
    <row r="107" spans="1:4" x14ac:dyDescent="0.25">
      <c r="A107" s="1">
        <v>1719</v>
      </c>
      <c r="B107" s="1" t="s">
        <v>402</v>
      </c>
      <c r="C107" s="1" t="s">
        <v>197</v>
      </c>
      <c r="D107" s="1" t="s">
        <v>197</v>
      </c>
    </row>
    <row r="108" spans="1:4" x14ac:dyDescent="0.25">
      <c r="A108" s="1">
        <v>1720</v>
      </c>
      <c r="B108" s="1" t="s">
        <v>403</v>
      </c>
      <c r="C108" s="1" t="s">
        <v>197</v>
      </c>
      <c r="D108" s="1" t="s">
        <v>197</v>
      </c>
    </row>
    <row r="109" spans="1:4" x14ac:dyDescent="0.25">
      <c r="A109" s="1">
        <v>1721</v>
      </c>
      <c r="B109" s="1" t="s">
        <v>404</v>
      </c>
      <c r="C109" s="1" t="s">
        <v>197</v>
      </c>
      <c r="D109" s="1" t="s">
        <v>197</v>
      </c>
    </row>
    <row r="110" spans="1:4" x14ac:dyDescent="0.25">
      <c r="A110" s="1">
        <v>1724</v>
      </c>
      <c r="B110" s="1" t="s">
        <v>405</v>
      </c>
      <c r="C110" s="1" t="s">
        <v>197</v>
      </c>
      <c r="D110" s="1" t="s">
        <v>197</v>
      </c>
    </row>
    <row r="111" spans="1:4" x14ac:dyDescent="0.25">
      <c r="A111" s="1">
        <v>1725</v>
      </c>
      <c r="B111" s="1" t="s">
        <v>406</v>
      </c>
      <c r="C111" s="1" t="s">
        <v>197</v>
      </c>
      <c r="D111" s="1" t="s">
        <v>197</v>
      </c>
    </row>
    <row r="112" spans="1:4" x14ac:dyDescent="0.25">
      <c r="A112" s="1">
        <v>1726</v>
      </c>
      <c r="B112" s="1" t="s">
        <v>407</v>
      </c>
      <c r="C112" s="1" t="s">
        <v>197</v>
      </c>
      <c r="D112" s="1" t="s">
        <v>197</v>
      </c>
    </row>
    <row r="113" spans="1:4" x14ac:dyDescent="0.25">
      <c r="A113" s="1">
        <v>1727</v>
      </c>
      <c r="B113" s="1" t="s">
        <v>408</v>
      </c>
      <c r="C113" s="1" t="s">
        <v>197</v>
      </c>
      <c r="D113" s="1" t="s">
        <v>197</v>
      </c>
    </row>
    <row r="114" spans="1:4" x14ac:dyDescent="0.25">
      <c r="A114" s="1">
        <v>1729</v>
      </c>
      <c r="B114" s="1" t="s">
        <v>409</v>
      </c>
      <c r="C114" s="1" t="s">
        <v>197</v>
      </c>
      <c r="D114" s="1" t="s">
        <v>197</v>
      </c>
    </row>
    <row r="115" spans="1:4" x14ac:dyDescent="0.25">
      <c r="A115" s="1">
        <v>1730</v>
      </c>
      <c r="B115" s="1" t="s">
        <v>410</v>
      </c>
      <c r="C115" s="1" t="s">
        <v>197</v>
      </c>
      <c r="D115" s="1" t="s">
        <v>197</v>
      </c>
    </row>
    <row r="116" spans="1:4" x14ac:dyDescent="0.25">
      <c r="A116" s="1">
        <v>1731</v>
      </c>
      <c r="B116" s="1" t="s">
        <v>411</v>
      </c>
      <c r="C116" s="1" t="s">
        <v>197</v>
      </c>
      <c r="D116" s="1" t="s">
        <v>197</v>
      </c>
    </row>
    <row r="117" spans="1:4" x14ac:dyDescent="0.25">
      <c r="A117" s="1">
        <v>1733</v>
      </c>
      <c r="B117" s="1" t="s">
        <v>412</v>
      </c>
      <c r="C117" s="1" t="s">
        <v>197</v>
      </c>
      <c r="D117" s="1" t="s">
        <v>197</v>
      </c>
    </row>
    <row r="118" spans="1:4" x14ac:dyDescent="0.25">
      <c r="A118" s="1">
        <v>1734</v>
      </c>
      <c r="B118" s="1" t="s">
        <v>413</v>
      </c>
      <c r="C118" s="1" t="s">
        <v>197</v>
      </c>
      <c r="D118" s="1" t="s">
        <v>197</v>
      </c>
    </row>
    <row r="119" spans="1:4" x14ac:dyDescent="0.25">
      <c r="A119" s="1">
        <v>1735</v>
      </c>
      <c r="B119" s="1" t="s">
        <v>414</v>
      </c>
      <c r="C119" s="1" t="s">
        <v>197</v>
      </c>
      <c r="D119" s="1" t="s">
        <v>197</v>
      </c>
    </row>
    <row r="120" spans="1:4" x14ac:dyDescent="0.25">
      <c r="A120" s="1">
        <v>1737</v>
      </c>
      <c r="B120" s="1" t="s">
        <v>415</v>
      </c>
      <c r="C120" s="1" t="s">
        <v>197</v>
      </c>
      <c r="D120" s="1" t="s">
        <v>197</v>
      </c>
    </row>
    <row r="121" spans="1:4" x14ac:dyDescent="0.25">
      <c r="A121" s="1">
        <v>1738</v>
      </c>
      <c r="B121" s="1" t="s">
        <v>416</v>
      </c>
      <c r="C121" s="1" t="s">
        <v>197</v>
      </c>
      <c r="D121" s="1" t="s">
        <v>197</v>
      </c>
    </row>
    <row r="122" spans="1:4" x14ac:dyDescent="0.25">
      <c r="A122" s="1">
        <v>1743</v>
      </c>
      <c r="B122" s="1" t="s">
        <v>417</v>
      </c>
      <c r="C122" s="1" t="s">
        <v>197</v>
      </c>
      <c r="D122" s="1" t="s">
        <v>197</v>
      </c>
    </row>
    <row r="123" spans="1:4" x14ac:dyDescent="0.25">
      <c r="A123" s="1">
        <v>4040</v>
      </c>
      <c r="B123" s="1" t="s">
        <v>418</v>
      </c>
      <c r="C123" s="1" t="s">
        <v>418</v>
      </c>
      <c r="D123" s="1" t="s">
        <v>419</v>
      </c>
    </row>
    <row r="124" spans="1:4" x14ac:dyDescent="0.25">
      <c r="A124" s="1">
        <v>4049</v>
      </c>
      <c r="B124" s="1" t="s">
        <v>420</v>
      </c>
      <c r="C124" s="1" t="s">
        <v>420</v>
      </c>
      <c r="D124" s="1" t="s">
        <v>303</v>
      </c>
    </row>
    <row r="125" spans="1:4" x14ac:dyDescent="0.25">
      <c r="A125" s="1">
        <v>4085</v>
      </c>
      <c r="B125" s="1" t="s">
        <v>421</v>
      </c>
      <c r="C125" s="1" t="s">
        <v>421</v>
      </c>
      <c r="D125" s="1" t="s">
        <v>259</v>
      </c>
    </row>
    <row r="126" spans="1:4" x14ac:dyDescent="0.25">
      <c r="A126" s="1">
        <v>4165</v>
      </c>
      <c r="B126" s="1" t="s">
        <v>422</v>
      </c>
      <c r="C126" s="1" t="s">
        <v>423</v>
      </c>
      <c r="D126" s="1" t="s">
        <v>202</v>
      </c>
    </row>
    <row r="127" spans="1:4" x14ac:dyDescent="0.25">
      <c r="A127" s="1">
        <v>4198</v>
      </c>
      <c r="B127" s="1" t="s">
        <v>424</v>
      </c>
      <c r="C127" s="1" t="s">
        <v>424</v>
      </c>
      <c r="D127" s="1" t="s">
        <v>425</v>
      </c>
    </row>
    <row r="128" spans="1:4" x14ac:dyDescent="0.25">
      <c r="A128" s="1">
        <v>4222</v>
      </c>
      <c r="B128" s="1" t="s">
        <v>304</v>
      </c>
      <c r="C128" s="1" t="s">
        <v>304</v>
      </c>
      <c r="D128" s="1" t="s">
        <v>426</v>
      </c>
    </row>
    <row r="129" spans="1:4" x14ac:dyDescent="0.25">
      <c r="A129" s="1">
        <v>4426</v>
      </c>
      <c r="B129" s="1" t="s">
        <v>427</v>
      </c>
      <c r="C129" s="1" t="s">
        <v>428</v>
      </c>
      <c r="D129" s="1" t="s">
        <v>204</v>
      </c>
    </row>
    <row r="130" spans="1:4" x14ac:dyDescent="0.25">
      <c r="A130" s="1">
        <v>4448</v>
      </c>
      <c r="B130" s="1" t="s">
        <v>429</v>
      </c>
      <c r="C130" s="1" t="s">
        <v>429</v>
      </c>
      <c r="D130" s="1" t="s">
        <v>430</v>
      </c>
    </row>
    <row r="131" spans="1:4" x14ac:dyDescent="0.25">
      <c r="A131" s="1">
        <v>4503</v>
      </c>
      <c r="B131" s="1" t="s">
        <v>431</v>
      </c>
      <c r="C131" s="1" t="s">
        <v>431</v>
      </c>
      <c r="D131" s="1"/>
    </row>
    <row r="132" spans="1:4" x14ac:dyDescent="0.25">
      <c r="A132" s="1">
        <v>4530</v>
      </c>
      <c r="B132" s="1" t="s">
        <v>432</v>
      </c>
      <c r="C132" s="1" t="s">
        <v>433</v>
      </c>
      <c r="D132" s="1" t="s">
        <v>259</v>
      </c>
    </row>
    <row r="133" spans="1:4" x14ac:dyDescent="0.25">
      <c r="A133" s="1">
        <v>4541</v>
      </c>
      <c r="B133" s="1" t="s">
        <v>434</v>
      </c>
      <c r="C133" s="1" t="s">
        <v>423</v>
      </c>
      <c r="D133" s="1" t="s">
        <v>202</v>
      </c>
    </row>
    <row r="134" spans="1:4" x14ac:dyDescent="0.25">
      <c r="A134" s="1">
        <v>4566</v>
      </c>
      <c r="B134" s="1" t="s">
        <v>435</v>
      </c>
      <c r="C134" s="1" t="s">
        <v>423</v>
      </c>
      <c r="D134" s="1" t="s">
        <v>202</v>
      </c>
    </row>
    <row r="135" spans="1:4" x14ac:dyDescent="0.25">
      <c r="A135" s="1">
        <v>4884</v>
      </c>
      <c r="B135" s="1" t="s">
        <v>436</v>
      </c>
      <c r="C135" s="1" t="s">
        <v>436</v>
      </c>
      <c r="D135" s="1" t="s">
        <v>204</v>
      </c>
    </row>
    <row r="136" spans="1:4" x14ac:dyDescent="0.25">
      <c r="A136" s="1">
        <v>4955</v>
      </c>
      <c r="B136" s="1" t="s">
        <v>437</v>
      </c>
      <c r="C136" s="1" t="s">
        <v>437</v>
      </c>
      <c r="D136" s="1" t="s">
        <v>419</v>
      </c>
    </row>
    <row r="137" spans="1:4" x14ac:dyDescent="0.25">
      <c r="A137" s="1">
        <v>4991</v>
      </c>
      <c r="B137" s="1" t="s">
        <v>438</v>
      </c>
      <c r="C137" s="1" t="s">
        <v>423</v>
      </c>
      <c r="D137" s="1" t="s">
        <v>202</v>
      </c>
    </row>
    <row r="138" spans="1:4" x14ac:dyDescent="0.25">
      <c r="A138" s="1">
        <v>4992</v>
      </c>
      <c r="B138" s="1" t="s">
        <v>439</v>
      </c>
      <c r="C138" s="1" t="s">
        <v>423</v>
      </c>
      <c r="D138" s="1" t="s">
        <v>202</v>
      </c>
    </row>
    <row r="139" spans="1:4" x14ac:dyDescent="0.25">
      <c r="A139" s="1">
        <v>4993</v>
      </c>
      <c r="B139" s="1" t="s">
        <v>440</v>
      </c>
      <c r="C139" s="1" t="s">
        <v>423</v>
      </c>
      <c r="D139" s="1" t="s">
        <v>202</v>
      </c>
    </row>
    <row r="140" spans="1:4" x14ac:dyDescent="0.25">
      <c r="A140" s="1">
        <v>4994</v>
      </c>
      <c r="B140" s="1" t="s">
        <v>441</v>
      </c>
      <c r="C140" s="1" t="s">
        <v>423</v>
      </c>
      <c r="D140" s="1" t="s">
        <v>202</v>
      </c>
    </row>
    <row r="141" spans="1:4" x14ac:dyDescent="0.25">
      <c r="A141" s="1">
        <v>4995</v>
      </c>
      <c r="B141" s="1" t="s">
        <v>442</v>
      </c>
      <c r="C141" s="1" t="s">
        <v>423</v>
      </c>
      <c r="D141" s="1" t="s">
        <v>202</v>
      </c>
    </row>
    <row r="142" spans="1:4" x14ac:dyDescent="0.25">
      <c r="A142" s="1">
        <v>4997</v>
      </c>
      <c r="B142" s="1" t="s">
        <v>428</v>
      </c>
      <c r="C142" s="1" t="s">
        <v>428</v>
      </c>
      <c r="D142" s="1" t="s">
        <v>204</v>
      </c>
    </row>
    <row r="143" spans="1:4" x14ac:dyDescent="0.25">
      <c r="A143" s="1">
        <v>4998</v>
      </c>
      <c r="B143" s="1" t="s">
        <v>443</v>
      </c>
      <c r="C143" s="1" t="s">
        <v>423</v>
      </c>
      <c r="D143" s="1" t="s">
        <v>202</v>
      </c>
    </row>
    <row r="144" spans="1:4" x14ac:dyDescent="0.25">
      <c r="A144" s="1">
        <v>1</v>
      </c>
      <c r="B144" s="1" t="s">
        <v>417</v>
      </c>
      <c r="C144" s="1" t="s">
        <v>444</v>
      </c>
      <c r="D144" s="1" t="s">
        <v>445</v>
      </c>
    </row>
    <row r="145" spans="1:4" x14ac:dyDescent="0.25">
      <c r="A145" s="1">
        <v>1005</v>
      </c>
      <c r="B145" s="1" t="s">
        <v>386</v>
      </c>
      <c r="C145" s="1" t="s">
        <v>197</v>
      </c>
      <c r="D145" s="1" t="s">
        <v>197</v>
      </c>
    </row>
    <row r="146" spans="1:4" x14ac:dyDescent="0.25">
      <c r="A146" s="1">
        <v>4308</v>
      </c>
      <c r="B146" s="1" t="s">
        <v>446</v>
      </c>
      <c r="C146" s="1" t="s">
        <v>447</v>
      </c>
      <c r="D146" s="1" t="s">
        <v>448</v>
      </c>
    </row>
    <row r="147" spans="1:4" x14ac:dyDescent="0.25">
      <c r="A147" s="1">
        <v>101</v>
      </c>
      <c r="B147" s="1" t="s">
        <v>449</v>
      </c>
      <c r="C147" s="1" t="s">
        <v>444</v>
      </c>
      <c r="D147" s="1" t="s">
        <v>445</v>
      </c>
    </row>
    <row r="148" spans="1:4" x14ac:dyDescent="0.25">
      <c r="A148" s="1">
        <v>28</v>
      </c>
      <c r="B148" s="1" t="s">
        <v>449</v>
      </c>
      <c r="C148" s="1" t="s">
        <v>444</v>
      </c>
      <c r="D148" s="1" t="s">
        <v>445</v>
      </c>
    </row>
    <row r="149" spans="1:4" x14ac:dyDescent="0.25">
      <c r="A149" s="1">
        <v>43</v>
      </c>
      <c r="B149" s="1" t="s">
        <v>449</v>
      </c>
      <c r="C149" s="1" t="s">
        <v>444</v>
      </c>
      <c r="D149" s="1" t="s">
        <v>445</v>
      </c>
    </row>
    <row r="150" spans="1:4" x14ac:dyDescent="0.25">
      <c r="A150" s="1">
        <v>4448</v>
      </c>
      <c r="B150" s="1" t="s">
        <v>429</v>
      </c>
      <c r="C150" s="1" t="s">
        <v>429</v>
      </c>
      <c r="D150" s="1"/>
    </row>
    <row r="151" spans="1:4" x14ac:dyDescent="0.25">
      <c r="A151" s="1">
        <v>4310</v>
      </c>
      <c r="B151" s="1" t="s">
        <v>450</v>
      </c>
      <c r="C151" s="1" t="s">
        <v>451</v>
      </c>
      <c r="D151" s="1" t="s">
        <v>207</v>
      </c>
    </row>
    <row r="152" spans="1:4" x14ac:dyDescent="0.25">
      <c r="A152" s="1">
        <v>4313</v>
      </c>
      <c r="B152" s="1" t="s">
        <v>452</v>
      </c>
      <c r="C152" s="1" t="s">
        <v>453</v>
      </c>
      <c r="D152" s="1" t="s">
        <v>223</v>
      </c>
    </row>
    <row r="153" spans="1:4" x14ac:dyDescent="0.25">
      <c r="A153" s="1">
        <v>4306</v>
      </c>
      <c r="B153" s="1" t="s">
        <v>454</v>
      </c>
      <c r="C153" s="1" t="s">
        <v>454</v>
      </c>
      <c r="D153" s="1" t="s">
        <v>259</v>
      </c>
    </row>
    <row r="154" spans="1:4" x14ac:dyDescent="0.25">
      <c r="A154" s="1">
        <v>99</v>
      </c>
      <c r="B154" s="1" t="s">
        <v>417</v>
      </c>
      <c r="C154" s="1" t="s">
        <v>197</v>
      </c>
      <c r="D154" s="1" t="s">
        <v>197</v>
      </c>
    </row>
    <row r="155" spans="1:4" x14ac:dyDescent="0.25">
      <c r="A155" s="1">
        <v>4999</v>
      </c>
      <c r="B155" s="1" t="s">
        <v>455</v>
      </c>
      <c r="C155" s="1"/>
      <c r="D155" s="1" t="s">
        <v>267</v>
      </c>
    </row>
    <row r="156" spans="1:4" x14ac:dyDescent="0.25">
      <c r="A156" s="1">
        <v>4316</v>
      </c>
      <c r="B156" s="1" t="s">
        <v>456</v>
      </c>
      <c r="C156" s="1"/>
      <c r="D156" s="1" t="s">
        <v>259</v>
      </c>
    </row>
    <row r="157" spans="1:4" x14ac:dyDescent="0.25">
      <c r="A157" s="1">
        <v>4319</v>
      </c>
      <c r="B157" s="6" t="s">
        <v>457</v>
      </c>
      <c r="C157" s="6" t="s">
        <v>457</v>
      </c>
      <c r="D157" s="1" t="s">
        <v>279</v>
      </c>
    </row>
    <row r="158" spans="1:4" x14ac:dyDescent="0.25">
      <c r="A158" s="1">
        <v>9</v>
      </c>
      <c r="B158" s="6" t="s">
        <v>458</v>
      </c>
      <c r="C158" s="6" t="s">
        <v>197</v>
      </c>
      <c r="D158" s="6" t="s">
        <v>197</v>
      </c>
    </row>
    <row r="159" spans="1:4" x14ac:dyDescent="0.25">
      <c r="A159" s="1">
        <v>4315</v>
      </c>
      <c r="B159" s="1" t="s">
        <v>459</v>
      </c>
      <c r="C159" s="6" t="s">
        <v>460</v>
      </c>
      <c r="D159" s="6" t="s">
        <v>460</v>
      </c>
    </row>
    <row r="160" spans="1:4" x14ac:dyDescent="0.25">
      <c r="A160" s="1">
        <v>4322</v>
      </c>
      <c r="B160" s="1" t="s">
        <v>461</v>
      </c>
      <c r="C160" s="8" t="s">
        <v>462</v>
      </c>
      <c r="D160" s="8" t="s">
        <v>462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2024-09-16T07:24:48Z</dcterms:modified>
</cp:coreProperties>
</file>